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Амортизация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1" i="1" l="1"/>
  <c r="N355" i="1"/>
  <c r="O350" i="1"/>
  <c r="M350" i="1"/>
  <c r="E350" i="1"/>
  <c r="P350" i="1" s="1"/>
  <c r="B350" i="1"/>
  <c r="M349" i="1"/>
  <c r="B349" i="1"/>
  <c r="M348" i="1"/>
  <c r="O348" i="1" s="1"/>
  <c r="B348" i="1"/>
  <c r="E348" i="1" s="1"/>
  <c r="N348" i="1" s="1"/>
  <c r="P348" i="1" s="1"/>
  <c r="B347" i="1"/>
  <c r="M346" i="1"/>
  <c r="O346" i="1" s="1"/>
  <c r="B346" i="1"/>
  <c r="E346" i="1" s="1"/>
  <c r="N346" i="1" s="1"/>
  <c r="P346" i="1" s="1"/>
  <c r="N345" i="1"/>
  <c r="B345" i="1"/>
  <c r="E345" i="1" s="1"/>
  <c r="L345" i="1" s="1"/>
  <c r="M345" i="1" s="1"/>
  <c r="M344" i="1"/>
  <c r="O344" i="1" s="1"/>
  <c r="I344" i="1"/>
  <c r="K344" i="1" s="1"/>
  <c r="B344" i="1"/>
  <c r="E344" i="1" s="1"/>
  <c r="J344" i="1" s="1"/>
  <c r="L344" i="1" s="1"/>
  <c r="N344" i="1" s="1"/>
  <c r="P344" i="1" s="1"/>
  <c r="G343" i="1"/>
  <c r="G351" i="1" s="1"/>
  <c r="E343" i="1"/>
  <c r="H343" i="1" s="1"/>
  <c r="J343" i="1" s="1"/>
  <c r="L343" i="1" s="1"/>
  <c r="N343" i="1" s="1"/>
  <c r="P343" i="1" s="1"/>
  <c r="E342" i="1"/>
  <c r="H342" i="1" s="1"/>
  <c r="H341" i="1"/>
  <c r="E341" i="1"/>
  <c r="H340" i="1"/>
  <c r="E340" i="1"/>
  <c r="H339" i="1"/>
  <c r="E339" i="1"/>
  <c r="H338" i="1"/>
  <c r="E338" i="1"/>
  <c r="H337" i="1"/>
  <c r="E337" i="1"/>
  <c r="H336" i="1"/>
  <c r="E336" i="1"/>
  <c r="H335" i="1"/>
  <c r="E335" i="1"/>
  <c r="H334" i="1"/>
  <c r="E334" i="1"/>
  <c r="H333" i="1"/>
  <c r="E333" i="1"/>
  <c r="P332" i="1"/>
  <c r="E332" i="1"/>
  <c r="H332" i="1" s="1"/>
  <c r="M331" i="1"/>
  <c r="O331" i="1" s="1"/>
  <c r="I331" i="1"/>
  <c r="K331" i="1" s="1"/>
  <c r="E331" i="1"/>
  <c r="H331" i="1" s="1"/>
  <c r="J331" i="1" s="1"/>
  <c r="L331" i="1" s="1"/>
  <c r="N331" i="1" s="1"/>
  <c r="P331" i="1" s="1"/>
  <c r="H330" i="1"/>
  <c r="E330" i="1"/>
  <c r="H329" i="1"/>
  <c r="E329" i="1"/>
  <c r="H328" i="1"/>
  <c r="E328" i="1"/>
  <c r="H327" i="1"/>
  <c r="E327" i="1"/>
  <c r="H326" i="1"/>
  <c r="E326" i="1"/>
  <c r="H325" i="1"/>
  <c r="E325" i="1"/>
  <c r="H324" i="1"/>
  <c r="E324" i="1"/>
  <c r="H323" i="1"/>
  <c r="E323" i="1"/>
  <c r="H322" i="1"/>
  <c r="E322" i="1"/>
  <c r="H321" i="1"/>
  <c r="E321" i="1"/>
  <c r="H320" i="1"/>
  <c r="E320" i="1"/>
  <c r="H319" i="1"/>
  <c r="E319" i="1"/>
  <c r="P318" i="1"/>
  <c r="E318" i="1"/>
  <c r="H318" i="1" s="1"/>
  <c r="M317" i="1"/>
  <c r="O317" i="1" s="1"/>
  <c r="I317" i="1"/>
  <c r="K317" i="1" s="1"/>
  <c r="E317" i="1"/>
  <c r="H317" i="1" s="1"/>
  <c r="J317" i="1" s="1"/>
  <c r="L317" i="1" s="1"/>
  <c r="N317" i="1" s="1"/>
  <c r="P317" i="1" s="1"/>
  <c r="E316" i="1"/>
  <c r="H316" i="1" s="1"/>
  <c r="M315" i="1"/>
  <c r="O315" i="1" s="1"/>
  <c r="I315" i="1"/>
  <c r="K315" i="1" s="1"/>
  <c r="E315" i="1"/>
  <c r="H315" i="1" s="1"/>
  <c r="J315" i="1" s="1"/>
  <c r="L315" i="1" s="1"/>
  <c r="N315" i="1" s="1"/>
  <c r="P315" i="1" s="1"/>
  <c r="E314" i="1"/>
  <c r="H314" i="1" s="1"/>
  <c r="M313" i="1"/>
  <c r="O313" i="1" s="1"/>
  <c r="I313" i="1"/>
  <c r="K313" i="1" s="1"/>
  <c r="E313" i="1"/>
  <c r="H313" i="1" s="1"/>
  <c r="J313" i="1" s="1"/>
  <c r="L313" i="1" s="1"/>
  <c r="N313" i="1" s="1"/>
  <c r="P313" i="1" s="1"/>
  <c r="E312" i="1"/>
  <c r="H312" i="1" s="1"/>
  <c r="P311" i="1"/>
  <c r="J311" i="1"/>
  <c r="H311" i="1"/>
  <c r="I311" i="1" s="1"/>
  <c r="E311" i="1"/>
  <c r="J310" i="1"/>
  <c r="L310" i="1" s="1"/>
  <c r="N310" i="1" s="1"/>
  <c r="P310" i="1" s="1"/>
  <c r="H310" i="1"/>
  <c r="I310" i="1" s="1"/>
  <c r="E310" i="1"/>
  <c r="P309" i="1"/>
  <c r="M309" i="1"/>
  <c r="O309" i="1" s="1"/>
  <c r="I309" i="1"/>
  <c r="K309" i="1" s="1"/>
  <c r="L309" i="1" s="1"/>
  <c r="E309" i="1"/>
  <c r="H309" i="1" s="1"/>
  <c r="J309" i="1" s="1"/>
  <c r="P308" i="1"/>
  <c r="H308" i="1"/>
  <c r="E308" i="1"/>
  <c r="H307" i="1"/>
  <c r="E307" i="1"/>
  <c r="H306" i="1"/>
  <c r="E306" i="1"/>
  <c r="H305" i="1"/>
  <c r="E305" i="1"/>
  <c r="P304" i="1"/>
  <c r="E304" i="1"/>
  <c r="H304" i="1" s="1"/>
  <c r="M303" i="1"/>
  <c r="O303" i="1" s="1"/>
  <c r="I303" i="1"/>
  <c r="K303" i="1" s="1"/>
  <c r="E303" i="1"/>
  <c r="H303" i="1" s="1"/>
  <c r="J303" i="1" s="1"/>
  <c r="L303" i="1" s="1"/>
  <c r="N303" i="1" s="1"/>
  <c r="P303" i="1" s="1"/>
  <c r="E302" i="1"/>
  <c r="H302" i="1" s="1"/>
  <c r="P301" i="1"/>
  <c r="J301" i="1"/>
  <c r="H301" i="1"/>
  <c r="I301" i="1" s="1"/>
  <c r="E301" i="1"/>
  <c r="P300" i="1"/>
  <c r="M300" i="1"/>
  <c r="O300" i="1" s="1"/>
  <c r="I300" i="1"/>
  <c r="K300" i="1" s="1"/>
  <c r="L300" i="1" s="1"/>
  <c r="E300" i="1"/>
  <c r="H300" i="1" s="1"/>
  <c r="J300" i="1" s="1"/>
  <c r="E299" i="1"/>
  <c r="H299" i="1" s="1"/>
  <c r="P298" i="1"/>
  <c r="H298" i="1"/>
  <c r="E298" i="1"/>
  <c r="H297" i="1"/>
  <c r="E297" i="1"/>
  <c r="H296" i="1"/>
  <c r="E296" i="1"/>
  <c r="H295" i="1"/>
  <c r="E295" i="1"/>
  <c r="E294" i="1"/>
  <c r="H294" i="1" s="1"/>
  <c r="H293" i="1"/>
  <c r="E293" i="1"/>
  <c r="H292" i="1"/>
  <c r="E292" i="1"/>
  <c r="P291" i="1"/>
  <c r="E291" i="1"/>
  <c r="H291" i="1" s="1"/>
  <c r="M290" i="1"/>
  <c r="O290" i="1" s="1"/>
  <c r="I290" i="1"/>
  <c r="K290" i="1" s="1"/>
  <c r="E290" i="1"/>
  <c r="H290" i="1" s="1"/>
  <c r="J290" i="1" s="1"/>
  <c r="L290" i="1" s="1"/>
  <c r="N290" i="1" s="1"/>
  <c r="P290" i="1" s="1"/>
  <c r="E289" i="1"/>
  <c r="H289" i="1" s="1"/>
  <c r="P288" i="1"/>
  <c r="J288" i="1"/>
  <c r="H288" i="1"/>
  <c r="I288" i="1" s="1"/>
  <c r="E288" i="1"/>
  <c r="I287" i="1"/>
  <c r="K287" i="1" s="1"/>
  <c r="L287" i="1" s="1"/>
  <c r="N287" i="1" s="1"/>
  <c r="P287" i="1" s="1"/>
  <c r="E287" i="1"/>
  <c r="H287" i="1" s="1"/>
  <c r="J287" i="1" s="1"/>
  <c r="N286" i="1"/>
  <c r="P286" i="1" s="1"/>
  <c r="H286" i="1"/>
  <c r="I286" i="1" s="1"/>
  <c r="E286" i="1"/>
  <c r="P285" i="1"/>
  <c r="N285" i="1"/>
  <c r="E285" i="1"/>
  <c r="H285" i="1" s="1"/>
  <c r="I285" i="1" s="1"/>
  <c r="J285" i="1" s="1"/>
  <c r="I284" i="1"/>
  <c r="K284" i="1" s="1"/>
  <c r="M284" i="1" s="1"/>
  <c r="O284" i="1" s="1"/>
  <c r="E284" i="1"/>
  <c r="H284" i="1" s="1"/>
  <c r="J284" i="1" s="1"/>
  <c r="L284" i="1" s="1"/>
  <c r="N284" i="1" s="1"/>
  <c r="P284" i="1" s="1"/>
  <c r="J283" i="1"/>
  <c r="L283" i="1" s="1"/>
  <c r="N283" i="1" s="1"/>
  <c r="P283" i="1" s="1"/>
  <c r="I283" i="1"/>
  <c r="K283" i="1" s="1"/>
  <c r="M283" i="1" s="1"/>
  <c r="O283" i="1" s="1"/>
  <c r="E283" i="1"/>
  <c r="L282" i="1"/>
  <c r="N282" i="1" s="1"/>
  <c r="P282" i="1" s="1"/>
  <c r="J282" i="1"/>
  <c r="I282" i="1"/>
  <c r="K282" i="1" s="1"/>
  <c r="M282" i="1" s="1"/>
  <c r="O282" i="1" s="1"/>
  <c r="E282" i="1"/>
  <c r="J281" i="1"/>
  <c r="L281" i="1" s="1"/>
  <c r="N281" i="1" s="1"/>
  <c r="P281" i="1" s="1"/>
  <c r="I281" i="1"/>
  <c r="K281" i="1" s="1"/>
  <c r="M281" i="1" s="1"/>
  <c r="O281" i="1" s="1"/>
  <c r="E281" i="1"/>
  <c r="L280" i="1"/>
  <c r="N280" i="1" s="1"/>
  <c r="P280" i="1" s="1"/>
  <c r="J280" i="1"/>
  <c r="I280" i="1"/>
  <c r="K280" i="1" s="1"/>
  <c r="M280" i="1" s="1"/>
  <c r="O280" i="1" s="1"/>
  <c r="E280" i="1"/>
  <c r="J279" i="1"/>
  <c r="L279" i="1" s="1"/>
  <c r="N279" i="1" s="1"/>
  <c r="P279" i="1" s="1"/>
  <c r="I279" i="1"/>
  <c r="K279" i="1" s="1"/>
  <c r="M279" i="1" s="1"/>
  <c r="O279" i="1" s="1"/>
  <c r="E279" i="1"/>
  <c r="L278" i="1"/>
  <c r="N278" i="1" s="1"/>
  <c r="P278" i="1" s="1"/>
  <c r="J278" i="1"/>
  <c r="I278" i="1"/>
  <c r="K278" i="1" s="1"/>
  <c r="M278" i="1" s="1"/>
  <c r="O278" i="1" s="1"/>
  <c r="E278" i="1"/>
  <c r="J277" i="1"/>
  <c r="L277" i="1" s="1"/>
  <c r="N277" i="1" s="1"/>
  <c r="P277" i="1" s="1"/>
  <c r="I277" i="1"/>
  <c r="K277" i="1" s="1"/>
  <c r="M277" i="1" s="1"/>
  <c r="O277" i="1" s="1"/>
  <c r="E277" i="1"/>
  <c r="L276" i="1"/>
  <c r="N276" i="1" s="1"/>
  <c r="P276" i="1" s="1"/>
  <c r="J276" i="1"/>
  <c r="I276" i="1"/>
  <c r="K276" i="1" s="1"/>
  <c r="M276" i="1" s="1"/>
  <c r="O276" i="1" s="1"/>
  <c r="E276" i="1"/>
  <c r="J275" i="1"/>
  <c r="L275" i="1" s="1"/>
  <c r="N275" i="1" s="1"/>
  <c r="P275" i="1" s="1"/>
  <c r="I275" i="1"/>
  <c r="K275" i="1" s="1"/>
  <c r="M275" i="1" s="1"/>
  <c r="O275" i="1" s="1"/>
  <c r="E275" i="1"/>
  <c r="L274" i="1"/>
  <c r="N274" i="1" s="1"/>
  <c r="P274" i="1" s="1"/>
  <c r="J274" i="1"/>
  <c r="I274" i="1"/>
  <c r="K274" i="1" s="1"/>
  <c r="M274" i="1" s="1"/>
  <c r="O274" i="1" s="1"/>
  <c r="E274" i="1"/>
  <c r="J273" i="1"/>
  <c r="L273" i="1" s="1"/>
  <c r="N273" i="1" s="1"/>
  <c r="P273" i="1" s="1"/>
  <c r="I273" i="1"/>
  <c r="K273" i="1" s="1"/>
  <c r="M273" i="1" s="1"/>
  <c r="O273" i="1" s="1"/>
  <c r="E273" i="1"/>
  <c r="L272" i="1"/>
  <c r="N272" i="1" s="1"/>
  <c r="P272" i="1" s="1"/>
  <c r="J272" i="1"/>
  <c r="I272" i="1"/>
  <c r="K272" i="1" s="1"/>
  <c r="M272" i="1" s="1"/>
  <c r="O272" i="1" s="1"/>
  <c r="E272" i="1"/>
  <c r="J271" i="1"/>
  <c r="L271" i="1" s="1"/>
  <c r="N271" i="1" s="1"/>
  <c r="P271" i="1" s="1"/>
  <c r="I271" i="1"/>
  <c r="K271" i="1" s="1"/>
  <c r="M271" i="1" s="1"/>
  <c r="O271" i="1" s="1"/>
  <c r="E271" i="1"/>
  <c r="H270" i="1"/>
  <c r="E270" i="1"/>
  <c r="H269" i="1"/>
  <c r="E269" i="1"/>
  <c r="E268" i="1"/>
  <c r="H268" i="1" s="1"/>
  <c r="J267" i="1"/>
  <c r="L267" i="1" s="1"/>
  <c r="N267" i="1" s="1"/>
  <c r="P267" i="1" s="1"/>
  <c r="I267" i="1"/>
  <c r="K267" i="1" s="1"/>
  <c r="M267" i="1" s="1"/>
  <c r="O267" i="1" s="1"/>
  <c r="E267" i="1"/>
  <c r="N266" i="1"/>
  <c r="P266" i="1" s="1"/>
  <c r="J266" i="1"/>
  <c r="L266" i="1" s="1"/>
  <c r="I266" i="1"/>
  <c r="E266" i="1"/>
  <c r="J265" i="1"/>
  <c r="L265" i="1" s="1"/>
  <c r="N265" i="1" s="1"/>
  <c r="P265" i="1" s="1"/>
  <c r="I265" i="1"/>
  <c r="K265" i="1" s="1"/>
  <c r="M265" i="1" s="1"/>
  <c r="O265" i="1" s="1"/>
  <c r="E265" i="1"/>
  <c r="N264" i="1"/>
  <c r="P264" i="1" s="1"/>
  <c r="J264" i="1"/>
  <c r="L264" i="1" s="1"/>
  <c r="I264" i="1"/>
  <c r="E264" i="1"/>
  <c r="J263" i="1"/>
  <c r="L263" i="1" s="1"/>
  <c r="N263" i="1" s="1"/>
  <c r="P263" i="1" s="1"/>
  <c r="I263" i="1"/>
  <c r="K263" i="1" s="1"/>
  <c r="M263" i="1" s="1"/>
  <c r="O263" i="1" s="1"/>
  <c r="E263" i="1"/>
  <c r="N262" i="1"/>
  <c r="P262" i="1" s="1"/>
  <c r="J262" i="1"/>
  <c r="L262" i="1" s="1"/>
  <c r="I262" i="1"/>
  <c r="E262" i="1"/>
  <c r="J261" i="1"/>
  <c r="L261" i="1" s="1"/>
  <c r="N261" i="1" s="1"/>
  <c r="P261" i="1" s="1"/>
  <c r="I261" i="1"/>
  <c r="K261" i="1" s="1"/>
  <c r="M261" i="1" s="1"/>
  <c r="O261" i="1" s="1"/>
  <c r="E261" i="1"/>
  <c r="N260" i="1"/>
  <c r="P260" i="1" s="1"/>
  <c r="J260" i="1"/>
  <c r="L260" i="1" s="1"/>
  <c r="I260" i="1"/>
  <c r="E260" i="1"/>
  <c r="J259" i="1"/>
  <c r="L259" i="1" s="1"/>
  <c r="N259" i="1" s="1"/>
  <c r="P259" i="1" s="1"/>
  <c r="I259" i="1"/>
  <c r="K259" i="1" s="1"/>
  <c r="M259" i="1" s="1"/>
  <c r="O259" i="1" s="1"/>
  <c r="E259" i="1"/>
  <c r="N258" i="1"/>
  <c r="P258" i="1" s="1"/>
  <c r="J258" i="1"/>
  <c r="L258" i="1" s="1"/>
  <c r="I258" i="1"/>
  <c r="E258" i="1"/>
  <c r="J257" i="1"/>
  <c r="L257" i="1" s="1"/>
  <c r="N257" i="1" s="1"/>
  <c r="P257" i="1" s="1"/>
  <c r="I257" i="1"/>
  <c r="K257" i="1" s="1"/>
  <c r="M257" i="1" s="1"/>
  <c r="O257" i="1" s="1"/>
  <c r="E257" i="1"/>
  <c r="N256" i="1"/>
  <c r="P256" i="1" s="1"/>
  <c r="J256" i="1"/>
  <c r="L256" i="1" s="1"/>
  <c r="I256" i="1"/>
  <c r="E256" i="1"/>
  <c r="J255" i="1"/>
  <c r="L255" i="1" s="1"/>
  <c r="N255" i="1" s="1"/>
  <c r="P255" i="1" s="1"/>
  <c r="I255" i="1"/>
  <c r="K255" i="1" s="1"/>
  <c r="M255" i="1" s="1"/>
  <c r="O255" i="1" s="1"/>
  <c r="E255" i="1"/>
  <c r="N254" i="1"/>
  <c r="P254" i="1" s="1"/>
  <c r="J254" i="1"/>
  <c r="L254" i="1" s="1"/>
  <c r="I254" i="1"/>
  <c r="E254" i="1"/>
  <c r="J253" i="1"/>
  <c r="L253" i="1" s="1"/>
  <c r="N253" i="1" s="1"/>
  <c r="P253" i="1" s="1"/>
  <c r="I253" i="1"/>
  <c r="K253" i="1" s="1"/>
  <c r="M253" i="1" s="1"/>
  <c r="O253" i="1" s="1"/>
  <c r="E253" i="1"/>
  <c r="N252" i="1"/>
  <c r="P252" i="1" s="1"/>
  <c r="J252" i="1"/>
  <c r="L252" i="1" s="1"/>
  <c r="I252" i="1"/>
  <c r="E252" i="1"/>
  <c r="J251" i="1"/>
  <c r="L251" i="1" s="1"/>
  <c r="N251" i="1" s="1"/>
  <c r="P251" i="1" s="1"/>
  <c r="I251" i="1"/>
  <c r="K251" i="1" s="1"/>
  <c r="M251" i="1" s="1"/>
  <c r="O251" i="1" s="1"/>
  <c r="E251" i="1"/>
  <c r="N250" i="1"/>
  <c r="P250" i="1" s="1"/>
  <c r="J250" i="1"/>
  <c r="L250" i="1" s="1"/>
  <c r="I250" i="1"/>
  <c r="E250" i="1"/>
  <c r="J249" i="1"/>
  <c r="L249" i="1" s="1"/>
  <c r="N249" i="1" s="1"/>
  <c r="P249" i="1" s="1"/>
  <c r="I249" i="1"/>
  <c r="K249" i="1" s="1"/>
  <c r="M249" i="1" s="1"/>
  <c r="O249" i="1" s="1"/>
  <c r="E249" i="1"/>
  <c r="N248" i="1"/>
  <c r="P248" i="1" s="1"/>
  <c r="J248" i="1"/>
  <c r="L248" i="1" s="1"/>
  <c r="I248" i="1"/>
  <c r="E248" i="1"/>
  <c r="J247" i="1"/>
  <c r="L247" i="1" s="1"/>
  <c r="N247" i="1" s="1"/>
  <c r="P247" i="1" s="1"/>
  <c r="I247" i="1"/>
  <c r="K247" i="1" s="1"/>
  <c r="M247" i="1" s="1"/>
  <c r="O247" i="1" s="1"/>
  <c r="E247" i="1"/>
  <c r="N246" i="1"/>
  <c r="P246" i="1" s="1"/>
  <c r="J246" i="1"/>
  <c r="L246" i="1" s="1"/>
  <c r="I246" i="1"/>
  <c r="E246" i="1"/>
  <c r="J245" i="1"/>
  <c r="L245" i="1" s="1"/>
  <c r="N245" i="1" s="1"/>
  <c r="P245" i="1" s="1"/>
  <c r="I245" i="1"/>
  <c r="K245" i="1" s="1"/>
  <c r="M245" i="1" s="1"/>
  <c r="O245" i="1" s="1"/>
  <c r="E245" i="1"/>
  <c r="N244" i="1"/>
  <c r="P244" i="1" s="1"/>
  <c r="J244" i="1"/>
  <c r="L244" i="1" s="1"/>
  <c r="I244" i="1"/>
  <c r="E244" i="1"/>
  <c r="J243" i="1"/>
  <c r="L243" i="1" s="1"/>
  <c r="N243" i="1" s="1"/>
  <c r="P243" i="1" s="1"/>
  <c r="I243" i="1"/>
  <c r="K243" i="1" s="1"/>
  <c r="M243" i="1" s="1"/>
  <c r="O243" i="1" s="1"/>
  <c r="E243" i="1"/>
  <c r="N242" i="1"/>
  <c r="P242" i="1" s="1"/>
  <c r="J242" i="1"/>
  <c r="L242" i="1" s="1"/>
  <c r="I242" i="1"/>
  <c r="E242" i="1"/>
  <c r="J241" i="1"/>
  <c r="L241" i="1" s="1"/>
  <c r="N241" i="1" s="1"/>
  <c r="P241" i="1" s="1"/>
  <c r="I241" i="1"/>
  <c r="K241" i="1" s="1"/>
  <c r="M241" i="1" s="1"/>
  <c r="O241" i="1" s="1"/>
  <c r="E241" i="1"/>
  <c r="N240" i="1"/>
  <c r="P240" i="1" s="1"/>
  <c r="J240" i="1"/>
  <c r="L240" i="1" s="1"/>
  <c r="I240" i="1"/>
  <c r="E240" i="1"/>
  <c r="J239" i="1"/>
  <c r="L239" i="1" s="1"/>
  <c r="N239" i="1" s="1"/>
  <c r="P239" i="1" s="1"/>
  <c r="I239" i="1"/>
  <c r="K239" i="1" s="1"/>
  <c r="M239" i="1" s="1"/>
  <c r="O239" i="1" s="1"/>
  <c r="E239" i="1"/>
  <c r="N238" i="1"/>
  <c r="P238" i="1" s="1"/>
  <c r="J238" i="1"/>
  <c r="L238" i="1" s="1"/>
  <c r="I238" i="1"/>
  <c r="E238" i="1"/>
  <c r="J237" i="1"/>
  <c r="L237" i="1" s="1"/>
  <c r="N237" i="1" s="1"/>
  <c r="P237" i="1" s="1"/>
  <c r="I237" i="1"/>
  <c r="K237" i="1" s="1"/>
  <c r="M237" i="1" s="1"/>
  <c r="O237" i="1" s="1"/>
  <c r="E237" i="1"/>
  <c r="N236" i="1"/>
  <c r="P236" i="1" s="1"/>
  <c r="J236" i="1"/>
  <c r="L236" i="1" s="1"/>
  <c r="I236" i="1"/>
  <c r="E236" i="1"/>
  <c r="C236" i="1"/>
  <c r="L235" i="1"/>
  <c r="N235" i="1" s="1"/>
  <c r="P235" i="1" s="1"/>
  <c r="J235" i="1"/>
  <c r="I235" i="1"/>
  <c r="K235" i="1" s="1"/>
  <c r="M235" i="1" s="1"/>
  <c r="O235" i="1" s="1"/>
  <c r="E235" i="1"/>
  <c r="J234" i="1"/>
  <c r="L234" i="1" s="1"/>
  <c r="N234" i="1" s="1"/>
  <c r="P234" i="1" s="1"/>
  <c r="I234" i="1"/>
  <c r="K234" i="1" s="1"/>
  <c r="M234" i="1" s="1"/>
  <c r="O234" i="1" s="1"/>
  <c r="E234" i="1"/>
  <c r="L233" i="1"/>
  <c r="N233" i="1" s="1"/>
  <c r="P233" i="1" s="1"/>
  <c r="J233" i="1"/>
  <c r="I233" i="1"/>
  <c r="K233" i="1" s="1"/>
  <c r="M233" i="1" s="1"/>
  <c r="O233" i="1" s="1"/>
  <c r="E233" i="1"/>
  <c r="J232" i="1"/>
  <c r="L232" i="1" s="1"/>
  <c r="N232" i="1" s="1"/>
  <c r="P232" i="1" s="1"/>
  <c r="I232" i="1"/>
  <c r="K232" i="1" s="1"/>
  <c r="M232" i="1" s="1"/>
  <c r="O232" i="1" s="1"/>
  <c r="E232" i="1"/>
  <c r="L231" i="1"/>
  <c r="N231" i="1" s="1"/>
  <c r="P231" i="1" s="1"/>
  <c r="J231" i="1"/>
  <c r="I231" i="1"/>
  <c r="K231" i="1" s="1"/>
  <c r="M231" i="1" s="1"/>
  <c r="O231" i="1" s="1"/>
  <c r="E231" i="1"/>
  <c r="J230" i="1"/>
  <c r="L230" i="1" s="1"/>
  <c r="N230" i="1" s="1"/>
  <c r="P230" i="1" s="1"/>
  <c r="I230" i="1"/>
  <c r="K230" i="1" s="1"/>
  <c r="M230" i="1" s="1"/>
  <c r="O230" i="1" s="1"/>
  <c r="E230" i="1"/>
  <c r="L229" i="1"/>
  <c r="N229" i="1" s="1"/>
  <c r="P229" i="1" s="1"/>
  <c r="J229" i="1"/>
  <c r="I229" i="1"/>
  <c r="K229" i="1" s="1"/>
  <c r="M229" i="1" s="1"/>
  <c r="O229" i="1" s="1"/>
  <c r="E229" i="1"/>
  <c r="J228" i="1"/>
  <c r="L228" i="1" s="1"/>
  <c r="N228" i="1" s="1"/>
  <c r="P228" i="1" s="1"/>
  <c r="I228" i="1"/>
  <c r="K228" i="1" s="1"/>
  <c r="M228" i="1" s="1"/>
  <c r="O228" i="1" s="1"/>
  <c r="E228" i="1"/>
  <c r="L227" i="1"/>
  <c r="N227" i="1" s="1"/>
  <c r="P227" i="1" s="1"/>
  <c r="J227" i="1"/>
  <c r="I227" i="1"/>
  <c r="K227" i="1" s="1"/>
  <c r="M227" i="1" s="1"/>
  <c r="O227" i="1" s="1"/>
  <c r="E227" i="1"/>
  <c r="J226" i="1"/>
  <c r="L226" i="1" s="1"/>
  <c r="N226" i="1" s="1"/>
  <c r="P226" i="1" s="1"/>
  <c r="I226" i="1"/>
  <c r="K226" i="1" s="1"/>
  <c r="M226" i="1" s="1"/>
  <c r="O226" i="1" s="1"/>
  <c r="E226" i="1"/>
  <c r="L225" i="1"/>
  <c r="N225" i="1" s="1"/>
  <c r="P225" i="1" s="1"/>
  <c r="J225" i="1"/>
  <c r="I225" i="1"/>
  <c r="K225" i="1" s="1"/>
  <c r="M225" i="1" s="1"/>
  <c r="O225" i="1" s="1"/>
  <c r="E225" i="1"/>
  <c r="J224" i="1"/>
  <c r="L224" i="1" s="1"/>
  <c r="N224" i="1" s="1"/>
  <c r="P224" i="1" s="1"/>
  <c r="I224" i="1"/>
  <c r="K224" i="1" s="1"/>
  <c r="M224" i="1" s="1"/>
  <c r="O224" i="1" s="1"/>
  <c r="E224" i="1"/>
  <c r="L223" i="1"/>
  <c r="N223" i="1" s="1"/>
  <c r="P223" i="1" s="1"/>
  <c r="J223" i="1"/>
  <c r="I223" i="1"/>
  <c r="K223" i="1" s="1"/>
  <c r="M223" i="1" s="1"/>
  <c r="O223" i="1" s="1"/>
  <c r="E223" i="1"/>
  <c r="J222" i="1"/>
  <c r="L222" i="1" s="1"/>
  <c r="N222" i="1" s="1"/>
  <c r="P222" i="1" s="1"/>
  <c r="I222" i="1"/>
  <c r="K222" i="1" s="1"/>
  <c r="M222" i="1" s="1"/>
  <c r="O222" i="1" s="1"/>
  <c r="E222" i="1"/>
  <c r="L221" i="1"/>
  <c r="N221" i="1" s="1"/>
  <c r="P221" i="1" s="1"/>
  <c r="J221" i="1"/>
  <c r="I221" i="1"/>
  <c r="K221" i="1" s="1"/>
  <c r="M221" i="1" s="1"/>
  <c r="O221" i="1" s="1"/>
  <c r="E221" i="1"/>
  <c r="J220" i="1"/>
  <c r="L220" i="1" s="1"/>
  <c r="N220" i="1" s="1"/>
  <c r="P220" i="1" s="1"/>
  <c r="I220" i="1"/>
  <c r="K220" i="1" s="1"/>
  <c r="M220" i="1" s="1"/>
  <c r="O220" i="1" s="1"/>
  <c r="E220" i="1"/>
  <c r="L219" i="1"/>
  <c r="N219" i="1" s="1"/>
  <c r="P219" i="1" s="1"/>
  <c r="J219" i="1"/>
  <c r="I219" i="1"/>
  <c r="K219" i="1" s="1"/>
  <c r="M219" i="1" s="1"/>
  <c r="O219" i="1" s="1"/>
  <c r="E219" i="1"/>
  <c r="J218" i="1"/>
  <c r="L218" i="1" s="1"/>
  <c r="N218" i="1" s="1"/>
  <c r="P218" i="1" s="1"/>
  <c r="I218" i="1"/>
  <c r="E218" i="1"/>
  <c r="J217" i="1"/>
  <c r="L217" i="1" s="1"/>
  <c r="N217" i="1" s="1"/>
  <c r="P217" i="1" s="1"/>
  <c r="I217" i="1"/>
  <c r="K217" i="1" s="1"/>
  <c r="M217" i="1" s="1"/>
  <c r="O217" i="1" s="1"/>
  <c r="E217" i="1"/>
  <c r="J216" i="1"/>
  <c r="L216" i="1" s="1"/>
  <c r="N216" i="1" s="1"/>
  <c r="P216" i="1" s="1"/>
  <c r="I216" i="1"/>
  <c r="E216" i="1"/>
  <c r="J215" i="1"/>
  <c r="L215" i="1" s="1"/>
  <c r="N215" i="1" s="1"/>
  <c r="P215" i="1" s="1"/>
  <c r="I215" i="1"/>
  <c r="K215" i="1" s="1"/>
  <c r="M215" i="1" s="1"/>
  <c r="O215" i="1" s="1"/>
  <c r="E215" i="1"/>
  <c r="N214" i="1"/>
  <c r="P214" i="1" s="1"/>
  <c r="L214" i="1"/>
  <c r="K214" i="1"/>
  <c r="M214" i="1" s="1"/>
  <c r="O214" i="1" s="1"/>
  <c r="E214" i="1"/>
  <c r="L213" i="1"/>
  <c r="N213" i="1" s="1"/>
  <c r="P213" i="1" s="1"/>
  <c r="K213" i="1"/>
  <c r="M213" i="1" s="1"/>
  <c r="O213" i="1" s="1"/>
  <c r="I213" i="1"/>
  <c r="E213" i="1"/>
  <c r="J212" i="1"/>
  <c r="L212" i="1" s="1"/>
  <c r="N212" i="1" s="1"/>
  <c r="P212" i="1" s="1"/>
  <c r="I212" i="1"/>
  <c r="K212" i="1" s="1"/>
  <c r="M212" i="1" s="1"/>
  <c r="O212" i="1" s="1"/>
  <c r="E212" i="1"/>
  <c r="L211" i="1"/>
  <c r="N211" i="1" s="1"/>
  <c r="P211" i="1" s="1"/>
  <c r="I211" i="1"/>
  <c r="K211" i="1" s="1"/>
  <c r="E211" i="1"/>
  <c r="J210" i="1"/>
  <c r="L210" i="1" s="1"/>
  <c r="N210" i="1" s="1"/>
  <c r="P210" i="1" s="1"/>
  <c r="I210" i="1"/>
  <c r="E210" i="1"/>
  <c r="J209" i="1"/>
  <c r="L209" i="1" s="1"/>
  <c r="N209" i="1" s="1"/>
  <c r="P209" i="1" s="1"/>
  <c r="I209" i="1"/>
  <c r="K209" i="1" s="1"/>
  <c r="M209" i="1" s="1"/>
  <c r="O209" i="1" s="1"/>
  <c r="E209" i="1"/>
  <c r="J208" i="1"/>
  <c r="L208" i="1" s="1"/>
  <c r="N208" i="1" s="1"/>
  <c r="P208" i="1" s="1"/>
  <c r="I208" i="1"/>
  <c r="E208" i="1"/>
  <c r="J207" i="1"/>
  <c r="L207" i="1" s="1"/>
  <c r="N207" i="1" s="1"/>
  <c r="P207" i="1" s="1"/>
  <c r="I207" i="1"/>
  <c r="K207" i="1" s="1"/>
  <c r="M207" i="1" s="1"/>
  <c r="O207" i="1" s="1"/>
  <c r="E207" i="1"/>
  <c r="J206" i="1"/>
  <c r="L206" i="1" s="1"/>
  <c r="N206" i="1" s="1"/>
  <c r="P206" i="1" s="1"/>
  <c r="I206" i="1"/>
  <c r="E206" i="1"/>
  <c r="J205" i="1"/>
  <c r="L205" i="1" s="1"/>
  <c r="N205" i="1" s="1"/>
  <c r="P205" i="1" s="1"/>
  <c r="I205" i="1"/>
  <c r="K205" i="1" s="1"/>
  <c r="M205" i="1" s="1"/>
  <c r="O205" i="1" s="1"/>
  <c r="E205" i="1"/>
  <c r="J204" i="1"/>
  <c r="L204" i="1" s="1"/>
  <c r="N204" i="1" s="1"/>
  <c r="P204" i="1" s="1"/>
  <c r="I204" i="1"/>
  <c r="E204" i="1"/>
  <c r="J203" i="1"/>
  <c r="L203" i="1" s="1"/>
  <c r="N203" i="1" s="1"/>
  <c r="P203" i="1" s="1"/>
  <c r="I203" i="1"/>
  <c r="K203" i="1" s="1"/>
  <c r="M203" i="1" s="1"/>
  <c r="O203" i="1" s="1"/>
  <c r="E203" i="1"/>
  <c r="J202" i="1"/>
  <c r="L202" i="1" s="1"/>
  <c r="N202" i="1" s="1"/>
  <c r="P202" i="1" s="1"/>
  <c r="I202" i="1"/>
  <c r="E202" i="1"/>
  <c r="J201" i="1"/>
  <c r="L201" i="1" s="1"/>
  <c r="N201" i="1" s="1"/>
  <c r="P201" i="1" s="1"/>
  <c r="I201" i="1"/>
  <c r="K201" i="1" s="1"/>
  <c r="M201" i="1" s="1"/>
  <c r="O201" i="1" s="1"/>
  <c r="E201" i="1"/>
  <c r="J200" i="1"/>
  <c r="L200" i="1" s="1"/>
  <c r="N200" i="1" s="1"/>
  <c r="P200" i="1" s="1"/>
  <c r="I200" i="1"/>
  <c r="E200" i="1"/>
  <c r="J199" i="1"/>
  <c r="L199" i="1" s="1"/>
  <c r="N199" i="1" s="1"/>
  <c r="P199" i="1" s="1"/>
  <c r="I199" i="1"/>
  <c r="K199" i="1" s="1"/>
  <c r="M199" i="1" s="1"/>
  <c r="O199" i="1" s="1"/>
  <c r="E199" i="1"/>
  <c r="N198" i="1"/>
  <c r="P198" i="1" s="1"/>
  <c r="L198" i="1"/>
  <c r="I198" i="1"/>
  <c r="K198" i="1" s="1"/>
  <c r="M198" i="1" s="1"/>
  <c r="O198" i="1" s="1"/>
  <c r="E198" i="1"/>
  <c r="L197" i="1"/>
  <c r="N197" i="1" s="1"/>
  <c r="P197" i="1" s="1"/>
  <c r="J197" i="1"/>
  <c r="I197" i="1"/>
  <c r="K197" i="1" s="1"/>
  <c r="M197" i="1" s="1"/>
  <c r="E197" i="1"/>
  <c r="J196" i="1"/>
  <c r="L196" i="1" s="1"/>
  <c r="N196" i="1" s="1"/>
  <c r="P196" i="1" s="1"/>
  <c r="I196" i="1"/>
  <c r="K196" i="1" s="1"/>
  <c r="M196" i="1" s="1"/>
  <c r="O196" i="1" s="1"/>
  <c r="E196" i="1"/>
  <c r="L195" i="1"/>
  <c r="N195" i="1" s="1"/>
  <c r="P195" i="1" s="1"/>
  <c r="J195" i="1"/>
  <c r="I195" i="1"/>
  <c r="K195" i="1" s="1"/>
  <c r="M195" i="1" s="1"/>
  <c r="E195" i="1"/>
  <c r="J194" i="1"/>
  <c r="L194" i="1" s="1"/>
  <c r="N194" i="1" s="1"/>
  <c r="P194" i="1" s="1"/>
  <c r="I194" i="1"/>
  <c r="K194" i="1" s="1"/>
  <c r="M194" i="1" s="1"/>
  <c r="O194" i="1" s="1"/>
  <c r="E194" i="1"/>
  <c r="L193" i="1"/>
  <c r="N193" i="1" s="1"/>
  <c r="P193" i="1" s="1"/>
  <c r="J193" i="1"/>
  <c r="I193" i="1"/>
  <c r="K193" i="1" s="1"/>
  <c r="M193" i="1" s="1"/>
  <c r="E193" i="1"/>
  <c r="J192" i="1"/>
  <c r="L192" i="1" s="1"/>
  <c r="N192" i="1" s="1"/>
  <c r="P192" i="1" s="1"/>
  <c r="I192" i="1"/>
  <c r="K192" i="1" s="1"/>
  <c r="M192" i="1" s="1"/>
  <c r="O192" i="1" s="1"/>
  <c r="E192" i="1"/>
  <c r="L191" i="1"/>
  <c r="N191" i="1" s="1"/>
  <c r="P191" i="1" s="1"/>
  <c r="J191" i="1"/>
  <c r="I191" i="1"/>
  <c r="K191" i="1" s="1"/>
  <c r="M191" i="1" s="1"/>
  <c r="E191" i="1"/>
  <c r="J190" i="1"/>
  <c r="L190" i="1" s="1"/>
  <c r="N190" i="1" s="1"/>
  <c r="P190" i="1" s="1"/>
  <c r="I190" i="1"/>
  <c r="K190" i="1" s="1"/>
  <c r="M190" i="1" s="1"/>
  <c r="O190" i="1" s="1"/>
  <c r="E190" i="1"/>
  <c r="L189" i="1"/>
  <c r="N189" i="1" s="1"/>
  <c r="P189" i="1" s="1"/>
  <c r="J189" i="1"/>
  <c r="I189" i="1"/>
  <c r="K189" i="1" s="1"/>
  <c r="M189" i="1" s="1"/>
  <c r="E189" i="1"/>
  <c r="J188" i="1"/>
  <c r="L188" i="1" s="1"/>
  <c r="N188" i="1" s="1"/>
  <c r="P188" i="1" s="1"/>
  <c r="I188" i="1"/>
  <c r="K188" i="1" s="1"/>
  <c r="M188" i="1" s="1"/>
  <c r="O188" i="1" s="1"/>
  <c r="E188" i="1"/>
  <c r="L187" i="1"/>
  <c r="N187" i="1" s="1"/>
  <c r="P187" i="1" s="1"/>
  <c r="J187" i="1"/>
  <c r="I187" i="1"/>
  <c r="K187" i="1" s="1"/>
  <c r="M187" i="1" s="1"/>
  <c r="E187" i="1"/>
  <c r="J186" i="1"/>
  <c r="L186" i="1" s="1"/>
  <c r="N186" i="1" s="1"/>
  <c r="P186" i="1" s="1"/>
  <c r="I186" i="1"/>
  <c r="K186" i="1" s="1"/>
  <c r="M186" i="1" s="1"/>
  <c r="O186" i="1" s="1"/>
  <c r="E186" i="1"/>
  <c r="L185" i="1"/>
  <c r="N185" i="1" s="1"/>
  <c r="P185" i="1" s="1"/>
  <c r="J185" i="1"/>
  <c r="I185" i="1"/>
  <c r="K185" i="1" s="1"/>
  <c r="M185" i="1" s="1"/>
  <c r="E185" i="1"/>
  <c r="J184" i="1"/>
  <c r="L184" i="1" s="1"/>
  <c r="N184" i="1" s="1"/>
  <c r="P184" i="1" s="1"/>
  <c r="I184" i="1"/>
  <c r="K184" i="1" s="1"/>
  <c r="M184" i="1" s="1"/>
  <c r="O184" i="1" s="1"/>
  <c r="E184" i="1"/>
  <c r="L183" i="1"/>
  <c r="N183" i="1" s="1"/>
  <c r="P183" i="1" s="1"/>
  <c r="J183" i="1"/>
  <c r="I183" i="1"/>
  <c r="K183" i="1" s="1"/>
  <c r="M183" i="1" s="1"/>
  <c r="E183" i="1"/>
  <c r="J182" i="1"/>
  <c r="L182" i="1" s="1"/>
  <c r="N182" i="1" s="1"/>
  <c r="P182" i="1" s="1"/>
  <c r="I182" i="1"/>
  <c r="K182" i="1" s="1"/>
  <c r="M182" i="1" s="1"/>
  <c r="O182" i="1" s="1"/>
  <c r="E182" i="1"/>
  <c r="L181" i="1"/>
  <c r="N181" i="1" s="1"/>
  <c r="P181" i="1" s="1"/>
  <c r="J181" i="1"/>
  <c r="I181" i="1"/>
  <c r="K181" i="1" s="1"/>
  <c r="M181" i="1" s="1"/>
  <c r="E181" i="1"/>
  <c r="J180" i="1"/>
  <c r="L180" i="1" s="1"/>
  <c r="N180" i="1" s="1"/>
  <c r="P180" i="1" s="1"/>
  <c r="I180" i="1"/>
  <c r="K180" i="1" s="1"/>
  <c r="M180" i="1" s="1"/>
  <c r="O180" i="1" s="1"/>
  <c r="E180" i="1"/>
  <c r="L179" i="1"/>
  <c r="N179" i="1" s="1"/>
  <c r="P179" i="1" s="1"/>
  <c r="J179" i="1"/>
  <c r="I179" i="1"/>
  <c r="K179" i="1" s="1"/>
  <c r="M179" i="1" s="1"/>
  <c r="E179" i="1"/>
  <c r="J178" i="1"/>
  <c r="L178" i="1" s="1"/>
  <c r="N178" i="1" s="1"/>
  <c r="P178" i="1" s="1"/>
  <c r="I178" i="1"/>
  <c r="K178" i="1" s="1"/>
  <c r="M178" i="1" s="1"/>
  <c r="O178" i="1" s="1"/>
  <c r="E178" i="1"/>
  <c r="L177" i="1"/>
  <c r="N177" i="1" s="1"/>
  <c r="P177" i="1" s="1"/>
  <c r="J177" i="1"/>
  <c r="I177" i="1"/>
  <c r="K177" i="1" s="1"/>
  <c r="M177" i="1" s="1"/>
  <c r="E177" i="1"/>
  <c r="J176" i="1"/>
  <c r="L176" i="1" s="1"/>
  <c r="N176" i="1" s="1"/>
  <c r="P176" i="1" s="1"/>
  <c r="I176" i="1"/>
  <c r="K176" i="1" s="1"/>
  <c r="M176" i="1" s="1"/>
  <c r="O176" i="1" s="1"/>
  <c r="E176" i="1"/>
  <c r="L175" i="1"/>
  <c r="N175" i="1" s="1"/>
  <c r="P175" i="1" s="1"/>
  <c r="J175" i="1"/>
  <c r="I175" i="1"/>
  <c r="K175" i="1" s="1"/>
  <c r="M175" i="1" s="1"/>
  <c r="E175" i="1"/>
  <c r="J174" i="1"/>
  <c r="L174" i="1" s="1"/>
  <c r="N174" i="1" s="1"/>
  <c r="P174" i="1" s="1"/>
  <c r="I174" i="1"/>
  <c r="K174" i="1" s="1"/>
  <c r="M174" i="1" s="1"/>
  <c r="O174" i="1" s="1"/>
  <c r="E174" i="1"/>
  <c r="L173" i="1"/>
  <c r="N173" i="1" s="1"/>
  <c r="P173" i="1" s="1"/>
  <c r="J173" i="1"/>
  <c r="I173" i="1"/>
  <c r="K173" i="1" s="1"/>
  <c r="M173" i="1" s="1"/>
  <c r="E173" i="1"/>
  <c r="J172" i="1"/>
  <c r="L172" i="1" s="1"/>
  <c r="N172" i="1" s="1"/>
  <c r="P172" i="1" s="1"/>
  <c r="I172" i="1"/>
  <c r="K172" i="1" s="1"/>
  <c r="M172" i="1" s="1"/>
  <c r="O172" i="1" s="1"/>
  <c r="E172" i="1"/>
  <c r="L171" i="1"/>
  <c r="N171" i="1" s="1"/>
  <c r="P171" i="1" s="1"/>
  <c r="J171" i="1"/>
  <c r="I171" i="1"/>
  <c r="K171" i="1" s="1"/>
  <c r="M171" i="1" s="1"/>
  <c r="E171" i="1"/>
  <c r="J170" i="1"/>
  <c r="L170" i="1" s="1"/>
  <c r="N170" i="1" s="1"/>
  <c r="P170" i="1" s="1"/>
  <c r="I170" i="1"/>
  <c r="K170" i="1" s="1"/>
  <c r="M170" i="1" s="1"/>
  <c r="O170" i="1" s="1"/>
  <c r="E170" i="1"/>
  <c r="L169" i="1"/>
  <c r="N169" i="1" s="1"/>
  <c r="P169" i="1" s="1"/>
  <c r="J169" i="1"/>
  <c r="I169" i="1"/>
  <c r="K169" i="1" s="1"/>
  <c r="M169" i="1" s="1"/>
  <c r="E169" i="1"/>
  <c r="J168" i="1"/>
  <c r="L168" i="1" s="1"/>
  <c r="N168" i="1" s="1"/>
  <c r="P168" i="1" s="1"/>
  <c r="I168" i="1"/>
  <c r="K168" i="1" s="1"/>
  <c r="M168" i="1" s="1"/>
  <c r="O168" i="1" s="1"/>
  <c r="E168" i="1"/>
  <c r="L167" i="1"/>
  <c r="N167" i="1" s="1"/>
  <c r="P167" i="1" s="1"/>
  <c r="J167" i="1"/>
  <c r="I167" i="1"/>
  <c r="K167" i="1" s="1"/>
  <c r="M167" i="1" s="1"/>
  <c r="E167" i="1"/>
  <c r="J166" i="1"/>
  <c r="L166" i="1" s="1"/>
  <c r="N166" i="1" s="1"/>
  <c r="P166" i="1" s="1"/>
  <c r="I166" i="1"/>
  <c r="K166" i="1" s="1"/>
  <c r="M166" i="1" s="1"/>
  <c r="O166" i="1" s="1"/>
  <c r="E166" i="1"/>
  <c r="L165" i="1"/>
  <c r="N165" i="1" s="1"/>
  <c r="P165" i="1" s="1"/>
  <c r="J165" i="1"/>
  <c r="I165" i="1"/>
  <c r="K165" i="1" s="1"/>
  <c r="M165" i="1" s="1"/>
  <c r="E165" i="1"/>
  <c r="J164" i="1"/>
  <c r="L164" i="1" s="1"/>
  <c r="N164" i="1" s="1"/>
  <c r="P164" i="1" s="1"/>
  <c r="I164" i="1"/>
  <c r="K164" i="1" s="1"/>
  <c r="M164" i="1" s="1"/>
  <c r="O164" i="1" s="1"/>
  <c r="E164" i="1"/>
  <c r="L163" i="1"/>
  <c r="N163" i="1" s="1"/>
  <c r="P163" i="1" s="1"/>
  <c r="J163" i="1"/>
  <c r="I163" i="1"/>
  <c r="K163" i="1" s="1"/>
  <c r="M163" i="1" s="1"/>
  <c r="E163" i="1"/>
  <c r="J162" i="1"/>
  <c r="L162" i="1" s="1"/>
  <c r="N162" i="1" s="1"/>
  <c r="P162" i="1" s="1"/>
  <c r="I162" i="1"/>
  <c r="K162" i="1" s="1"/>
  <c r="M162" i="1" s="1"/>
  <c r="O162" i="1" s="1"/>
  <c r="E162" i="1"/>
  <c r="L161" i="1"/>
  <c r="N161" i="1" s="1"/>
  <c r="P161" i="1" s="1"/>
  <c r="J161" i="1"/>
  <c r="I161" i="1"/>
  <c r="K161" i="1" s="1"/>
  <c r="M161" i="1" s="1"/>
  <c r="E161" i="1"/>
  <c r="J160" i="1"/>
  <c r="L160" i="1" s="1"/>
  <c r="N160" i="1" s="1"/>
  <c r="P160" i="1" s="1"/>
  <c r="I160" i="1"/>
  <c r="K160" i="1" s="1"/>
  <c r="M160" i="1" s="1"/>
  <c r="O160" i="1" s="1"/>
  <c r="D160" i="1"/>
  <c r="E160" i="1" s="1"/>
  <c r="J159" i="1"/>
  <c r="L159" i="1" s="1"/>
  <c r="N159" i="1" s="1"/>
  <c r="P159" i="1" s="1"/>
  <c r="I159" i="1"/>
  <c r="K159" i="1" s="1"/>
  <c r="M159" i="1" s="1"/>
  <c r="O159" i="1" s="1"/>
  <c r="D159" i="1"/>
  <c r="E159" i="1" s="1"/>
  <c r="J158" i="1"/>
  <c r="L158" i="1" s="1"/>
  <c r="N158" i="1" s="1"/>
  <c r="P158" i="1" s="1"/>
  <c r="I158" i="1"/>
  <c r="K158" i="1" s="1"/>
  <c r="M158" i="1" s="1"/>
  <c r="O158" i="1" s="1"/>
  <c r="D158" i="1"/>
  <c r="E158" i="1" s="1"/>
  <c r="J157" i="1"/>
  <c r="L157" i="1" s="1"/>
  <c r="N157" i="1" s="1"/>
  <c r="P157" i="1" s="1"/>
  <c r="I157" i="1"/>
  <c r="K157" i="1" s="1"/>
  <c r="M157" i="1" s="1"/>
  <c r="O157" i="1" s="1"/>
  <c r="D157" i="1"/>
  <c r="E157" i="1" s="1"/>
  <c r="J156" i="1"/>
  <c r="L156" i="1" s="1"/>
  <c r="N156" i="1" s="1"/>
  <c r="P156" i="1" s="1"/>
  <c r="I156" i="1"/>
  <c r="K156" i="1" s="1"/>
  <c r="M156" i="1" s="1"/>
  <c r="O156" i="1" s="1"/>
  <c r="D156" i="1"/>
  <c r="E156" i="1" s="1"/>
  <c r="J155" i="1"/>
  <c r="L155" i="1" s="1"/>
  <c r="N155" i="1" s="1"/>
  <c r="P155" i="1" s="1"/>
  <c r="I155" i="1"/>
  <c r="K155" i="1" s="1"/>
  <c r="M155" i="1" s="1"/>
  <c r="O155" i="1" s="1"/>
  <c r="D155" i="1"/>
  <c r="E155" i="1" s="1"/>
  <c r="J154" i="1"/>
  <c r="L154" i="1" s="1"/>
  <c r="N154" i="1" s="1"/>
  <c r="P154" i="1" s="1"/>
  <c r="I154" i="1"/>
  <c r="K154" i="1" s="1"/>
  <c r="M154" i="1" s="1"/>
  <c r="O154" i="1" s="1"/>
  <c r="D154" i="1"/>
  <c r="E154" i="1" s="1"/>
  <c r="J153" i="1"/>
  <c r="L153" i="1" s="1"/>
  <c r="N153" i="1" s="1"/>
  <c r="P153" i="1" s="1"/>
  <c r="I153" i="1"/>
  <c r="K153" i="1" s="1"/>
  <c r="M153" i="1" s="1"/>
  <c r="O153" i="1" s="1"/>
  <c r="D153" i="1"/>
  <c r="E153" i="1" s="1"/>
  <c r="J152" i="1"/>
  <c r="L152" i="1" s="1"/>
  <c r="N152" i="1" s="1"/>
  <c r="P152" i="1" s="1"/>
  <c r="I152" i="1"/>
  <c r="K152" i="1" s="1"/>
  <c r="M152" i="1" s="1"/>
  <c r="O152" i="1" s="1"/>
  <c r="D152" i="1"/>
  <c r="E152" i="1" s="1"/>
  <c r="J151" i="1"/>
  <c r="L151" i="1" s="1"/>
  <c r="N151" i="1" s="1"/>
  <c r="P151" i="1" s="1"/>
  <c r="I151" i="1"/>
  <c r="K151" i="1" s="1"/>
  <c r="M151" i="1" s="1"/>
  <c r="O151" i="1" s="1"/>
  <c r="D151" i="1"/>
  <c r="E151" i="1" s="1"/>
  <c r="J150" i="1"/>
  <c r="L150" i="1" s="1"/>
  <c r="N150" i="1" s="1"/>
  <c r="P150" i="1" s="1"/>
  <c r="I150" i="1"/>
  <c r="K150" i="1" s="1"/>
  <c r="M150" i="1" s="1"/>
  <c r="O150" i="1" s="1"/>
  <c r="E150" i="1"/>
  <c r="L149" i="1"/>
  <c r="N149" i="1" s="1"/>
  <c r="P149" i="1" s="1"/>
  <c r="J149" i="1"/>
  <c r="I149" i="1"/>
  <c r="K149" i="1" s="1"/>
  <c r="M149" i="1" s="1"/>
  <c r="E149" i="1"/>
  <c r="J148" i="1"/>
  <c r="L148" i="1" s="1"/>
  <c r="N148" i="1" s="1"/>
  <c r="P148" i="1" s="1"/>
  <c r="I148" i="1"/>
  <c r="K148" i="1" s="1"/>
  <c r="M148" i="1" s="1"/>
  <c r="O148" i="1" s="1"/>
  <c r="E148" i="1"/>
  <c r="L147" i="1"/>
  <c r="N147" i="1" s="1"/>
  <c r="P147" i="1" s="1"/>
  <c r="J147" i="1"/>
  <c r="I147" i="1"/>
  <c r="K147" i="1" s="1"/>
  <c r="M147" i="1" s="1"/>
  <c r="E147" i="1"/>
  <c r="J146" i="1"/>
  <c r="L146" i="1" s="1"/>
  <c r="N146" i="1" s="1"/>
  <c r="P146" i="1" s="1"/>
  <c r="I146" i="1"/>
  <c r="K146" i="1" s="1"/>
  <c r="M146" i="1" s="1"/>
  <c r="O146" i="1" s="1"/>
  <c r="E146" i="1"/>
  <c r="L145" i="1"/>
  <c r="N145" i="1" s="1"/>
  <c r="P145" i="1" s="1"/>
  <c r="J145" i="1"/>
  <c r="I145" i="1"/>
  <c r="K145" i="1" s="1"/>
  <c r="M145" i="1" s="1"/>
  <c r="E145" i="1"/>
  <c r="J144" i="1"/>
  <c r="L144" i="1" s="1"/>
  <c r="N144" i="1" s="1"/>
  <c r="P144" i="1" s="1"/>
  <c r="I144" i="1"/>
  <c r="K144" i="1" s="1"/>
  <c r="M144" i="1" s="1"/>
  <c r="O144" i="1" s="1"/>
  <c r="E144" i="1"/>
  <c r="L143" i="1"/>
  <c r="N143" i="1" s="1"/>
  <c r="P143" i="1" s="1"/>
  <c r="J143" i="1"/>
  <c r="I143" i="1"/>
  <c r="K143" i="1" s="1"/>
  <c r="M143" i="1" s="1"/>
  <c r="E143" i="1"/>
  <c r="J142" i="1"/>
  <c r="L142" i="1" s="1"/>
  <c r="N142" i="1" s="1"/>
  <c r="P142" i="1" s="1"/>
  <c r="I142" i="1"/>
  <c r="K142" i="1" s="1"/>
  <c r="M142" i="1" s="1"/>
  <c r="O142" i="1" s="1"/>
  <c r="E142" i="1"/>
  <c r="L141" i="1"/>
  <c r="N141" i="1" s="1"/>
  <c r="P141" i="1" s="1"/>
  <c r="J141" i="1"/>
  <c r="I141" i="1"/>
  <c r="K141" i="1" s="1"/>
  <c r="M141" i="1" s="1"/>
  <c r="E141" i="1"/>
  <c r="J140" i="1"/>
  <c r="L140" i="1" s="1"/>
  <c r="N140" i="1" s="1"/>
  <c r="P140" i="1" s="1"/>
  <c r="I140" i="1"/>
  <c r="K140" i="1" s="1"/>
  <c r="M140" i="1" s="1"/>
  <c r="O140" i="1" s="1"/>
  <c r="E140" i="1"/>
  <c r="L139" i="1"/>
  <c r="N139" i="1" s="1"/>
  <c r="P139" i="1" s="1"/>
  <c r="J139" i="1"/>
  <c r="I139" i="1"/>
  <c r="K139" i="1" s="1"/>
  <c r="M139" i="1" s="1"/>
  <c r="E139" i="1"/>
  <c r="J138" i="1"/>
  <c r="L138" i="1" s="1"/>
  <c r="N138" i="1" s="1"/>
  <c r="P138" i="1" s="1"/>
  <c r="I138" i="1"/>
  <c r="K138" i="1" s="1"/>
  <c r="M138" i="1" s="1"/>
  <c r="O138" i="1" s="1"/>
  <c r="E138" i="1"/>
  <c r="L137" i="1"/>
  <c r="N137" i="1" s="1"/>
  <c r="P137" i="1" s="1"/>
  <c r="J137" i="1"/>
  <c r="I137" i="1"/>
  <c r="K137" i="1" s="1"/>
  <c r="M137" i="1" s="1"/>
  <c r="E137" i="1"/>
  <c r="J136" i="1"/>
  <c r="L136" i="1" s="1"/>
  <c r="N136" i="1" s="1"/>
  <c r="P136" i="1" s="1"/>
  <c r="I136" i="1"/>
  <c r="K136" i="1" s="1"/>
  <c r="M136" i="1" s="1"/>
  <c r="O136" i="1" s="1"/>
  <c r="E136" i="1"/>
  <c r="L135" i="1"/>
  <c r="N135" i="1" s="1"/>
  <c r="P135" i="1" s="1"/>
  <c r="J135" i="1"/>
  <c r="I135" i="1"/>
  <c r="K135" i="1" s="1"/>
  <c r="M135" i="1" s="1"/>
  <c r="E135" i="1"/>
  <c r="J134" i="1"/>
  <c r="L134" i="1" s="1"/>
  <c r="N134" i="1" s="1"/>
  <c r="P134" i="1" s="1"/>
  <c r="I134" i="1"/>
  <c r="K134" i="1" s="1"/>
  <c r="M134" i="1" s="1"/>
  <c r="O134" i="1" s="1"/>
  <c r="E134" i="1"/>
  <c r="L133" i="1"/>
  <c r="N133" i="1" s="1"/>
  <c r="P133" i="1" s="1"/>
  <c r="J133" i="1"/>
  <c r="I133" i="1"/>
  <c r="K133" i="1" s="1"/>
  <c r="M133" i="1" s="1"/>
  <c r="E133" i="1"/>
  <c r="J132" i="1"/>
  <c r="L132" i="1" s="1"/>
  <c r="N132" i="1" s="1"/>
  <c r="P132" i="1" s="1"/>
  <c r="I132" i="1"/>
  <c r="K132" i="1" s="1"/>
  <c r="M132" i="1" s="1"/>
  <c r="O132" i="1" s="1"/>
  <c r="E132" i="1"/>
  <c r="L131" i="1"/>
  <c r="N131" i="1" s="1"/>
  <c r="P131" i="1" s="1"/>
  <c r="J131" i="1"/>
  <c r="I131" i="1"/>
  <c r="K131" i="1" s="1"/>
  <c r="M131" i="1" s="1"/>
  <c r="E131" i="1"/>
  <c r="J130" i="1"/>
  <c r="L130" i="1" s="1"/>
  <c r="N130" i="1" s="1"/>
  <c r="P130" i="1" s="1"/>
  <c r="I130" i="1"/>
  <c r="K130" i="1" s="1"/>
  <c r="M130" i="1" s="1"/>
  <c r="O130" i="1" s="1"/>
  <c r="E130" i="1"/>
  <c r="L129" i="1"/>
  <c r="N129" i="1" s="1"/>
  <c r="P129" i="1" s="1"/>
  <c r="J129" i="1"/>
  <c r="I129" i="1"/>
  <c r="K129" i="1" s="1"/>
  <c r="M129" i="1" s="1"/>
  <c r="E129" i="1"/>
  <c r="J128" i="1"/>
  <c r="L128" i="1" s="1"/>
  <c r="N128" i="1" s="1"/>
  <c r="P128" i="1" s="1"/>
  <c r="I128" i="1"/>
  <c r="K128" i="1" s="1"/>
  <c r="M128" i="1" s="1"/>
  <c r="O128" i="1" s="1"/>
  <c r="E128" i="1"/>
  <c r="L127" i="1"/>
  <c r="N127" i="1" s="1"/>
  <c r="P127" i="1" s="1"/>
  <c r="J127" i="1"/>
  <c r="I127" i="1"/>
  <c r="K127" i="1" s="1"/>
  <c r="M127" i="1" s="1"/>
  <c r="E127" i="1"/>
  <c r="J126" i="1"/>
  <c r="L126" i="1" s="1"/>
  <c r="N126" i="1" s="1"/>
  <c r="P126" i="1" s="1"/>
  <c r="I126" i="1"/>
  <c r="K126" i="1" s="1"/>
  <c r="M126" i="1" s="1"/>
  <c r="O126" i="1" s="1"/>
  <c r="E126" i="1"/>
  <c r="L125" i="1"/>
  <c r="N125" i="1" s="1"/>
  <c r="P125" i="1" s="1"/>
  <c r="J125" i="1"/>
  <c r="I125" i="1"/>
  <c r="K125" i="1" s="1"/>
  <c r="M125" i="1" s="1"/>
  <c r="E125" i="1"/>
  <c r="J124" i="1"/>
  <c r="L124" i="1" s="1"/>
  <c r="N124" i="1" s="1"/>
  <c r="P124" i="1" s="1"/>
  <c r="I124" i="1"/>
  <c r="K124" i="1" s="1"/>
  <c r="M124" i="1" s="1"/>
  <c r="O124" i="1" s="1"/>
  <c r="E124" i="1"/>
  <c r="L123" i="1"/>
  <c r="N123" i="1" s="1"/>
  <c r="P123" i="1" s="1"/>
  <c r="J123" i="1"/>
  <c r="I123" i="1"/>
  <c r="K123" i="1" s="1"/>
  <c r="M123" i="1" s="1"/>
  <c r="E123" i="1"/>
  <c r="J122" i="1"/>
  <c r="L122" i="1" s="1"/>
  <c r="N122" i="1" s="1"/>
  <c r="P122" i="1" s="1"/>
  <c r="I122" i="1"/>
  <c r="K122" i="1" s="1"/>
  <c r="M122" i="1" s="1"/>
  <c r="O122" i="1" s="1"/>
  <c r="E122" i="1"/>
  <c r="L121" i="1"/>
  <c r="N121" i="1" s="1"/>
  <c r="P121" i="1" s="1"/>
  <c r="J121" i="1"/>
  <c r="I121" i="1"/>
  <c r="K121" i="1" s="1"/>
  <c r="M121" i="1" s="1"/>
  <c r="E121" i="1"/>
  <c r="J120" i="1"/>
  <c r="L120" i="1" s="1"/>
  <c r="N120" i="1" s="1"/>
  <c r="P120" i="1" s="1"/>
  <c r="I120" i="1"/>
  <c r="K120" i="1" s="1"/>
  <c r="M120" i="1" s="1"/>
  <c r="O120" i="1" s="1"/>
  <c r="E120" i="1"/>
  <c r="L119" i="1"/>
  <c r="N119" i="1" s="1"/>
  <c r="P119" i="1" s="1"/>
  <c r="J119" i="1"/>
  <c r="I119" i="1"/>
  <c r="K119" i="1" s="1"/>
  <c r="M119" i="1" s="1"/>
  <c r="E119" i="1"/>
  <c r="J118" i="1"/>
  <c r="L118" i="1" s="1"/>
  <c r="N118" i="1" s="1"/>
  <c r="P118" i="1" s="1"/>
  <c r="I118" i="1"/>
  <c r="K118" i="1" s="1"/>
  <c r="M118" i="1" s="1"/>
  <c r="O118" i="1" s="1"/>
  <c r="E118" i="1"/>
  <c r="L117" i="1"/>
  <c r="N117" i="1" s="1"/>
  <c r="P117" i="1" s="1"/>
  <c r="J117" i="1"/>
  <c r="I117" i="1"/>
  <c r="K117" i="1" s="1"/>
  <c r="M117" i="1" s="1"/>
  <c r="E117" i="1"/>
  <c r="J116" i="1"/>
  <c r="L116" i="1" s="1"/>
  <c r="N116" i="1" s="1"/>
  <c r="P116" i="1" s="1"/>
  <c r="I116" i="1"/>
  <c r="K116" i="1" s="1"/>
  <c r="M116" i="1" s="1"/>
  <c r="O116" i="1" s="1"/>
  <c r="E116" i="1"/>
  <c r="L115" i="1"/>
  <c r="N115" i="1" s="1"/>
  <c r="P115" i="1" s="1"/>
  <c r="J115" i="1"/>
  <c r="I115" i="1"/>
  <c r="K115" i="1" s="1"/>
  <c r="M115" i="1" s="1"/>
  <c r="E115" i="1"/>
  <c r="J114" i="1"/>
  <c r="L114" i="1" s="1"/>
  <c r="N114" i="1" s="1"/>
  <c r="P114" i="1" s="1"/>
  <c r="I114" i="1"/>
  <c r="K114" i="1" s="1"/>
  <c r="M114" i="1" s="1"/>
  <c r="O114" i="1" s="1"/>
  <c r="E114" i="1"/>
  <c r="L113" i="1"/>
  <c r="N113" i="1" s="1"/>
  <c r="P113" i="1" s="1"/>
  <c r="J113" i="1"/>
  <c r="I113" i="1"/>
  <c r="K113" i="1" s="1"/>
  <c r="M113" i="1" s="1"/>
  <c r="E113" i="1"/>
  <c r="J112" i="1"/>
  <c r="L112" i="1" s="1"/>
  <c r="N112" i="1" s="1"/>
  <c r="P112" i="1" s="1"/>
  <c r="I112" i="1"/>
  <c r="K112" i="1" s="1"/>
  <c r="M112" i="1" s="1"/>
  <c r="O112" i="1" s="1"/>
  <c r="E112" i="1"/>
  <c r="L111" i="1"/>
  <c r="N111" i="1" s="1"/>
  <c r="P111" i="1" s="1"/>
  <c r="J111" i="1"/>
  <c r="I111" i="1"/>
  <c r="K111" i="1" s="1"/>
  <c r="M111" i="1" s="1"/>
  <c r="E111" i="1"/>
  <c r="J110" i="1"/>
  <c r="L110" i="1" s="1"/>
  <c r="N110" i="1" s="1"/>
  <c r="P110" i="1" s="1"/>
  <c r="I110" i="1"/>
  <c r="K110" i="1" s="1"/>
  <c r="M110" i="1" s="1"/>
  <c r="O110" i="1" s="1"/>
  <c r="E110" i="1"/>
  <c r="L109" i="1"/>
  <c r="N109" i="1" s="1"/>
  <c r="P109" i="1" s="1"/>
  <c r="J109" i="1"/>
  <c r="I109" i="1"/>
  <c r="K109" i="1" s="1"/>
  <c r="M109" i="1" s="1"/>
  <c r="E109" i="1"/>
  <c r="J108" i="1"/>
  <c r="L108" i="1" s="1"/>
  <c r="N108" i="1" s="1"/>
  <c r="P108" i="1" s="1"/>
  <c r="I108" i="1"/>
  <c r="K108" i="1" s="1"/>
  <c r="M108" i="1" s="1"/>
  <c r="O108" i="1" s="1"/>
  <c r="E108" i="1"/>
  <c r="L107" i="1"/>
  <c r="N107" i="1" s="1"/>
  <c r="P107" i="1" s="1"/>
  <c r="J107" i="1"/>
  <c r="I107" i="1"/>
  <c r="K107" i="1" s="1"/>
  <c r="M107" i="1" s="1"/>
  <c r="E107" i="1"/>
  <c r="J106" i="1"/>
  <c r="L106" i="1" s="1"/>
  <c r="N106" i="1" s="1"/>
  <c r="P106" i="1" s="1"/>
  <c r="I106" i="1"/>
  <c r="K106" i="1" s="1"/>
  <c r="M106" i="1" s="1"/>
  <c r="O106" i="1" s="1"/>
  <c r="E106" i="1"/>
  <c r="L105" i="1"/>
  <c r="N105" i="1" s="1"/>
  <c r="P105" i="1" s="1"/>
  <c r="J105" i="1"/>
  <c r="I105" i="1"/>
  <c r="K105" i="1" s="1"/>
  <c r="M105" i="1" s="1"/>
  <c r="E105" i="1"/>
  <c r="J104" i="1"/>
  <c r="L104" i="1" s="1"/>
  <c r="N104" i="1" s="1"/>
  <c r="P104" i="1" s="1"/>
  <c r="I104" i="1"/>
  <c r="K104" i="1" s="1"/>
  <c r="M104" i="1" s="1"/>
  <c r="O104" i="1" s="1"/>
  <c r="E104" i="1"/>
  <c r="L103" i="1"/>
  <c r="N103" i="1" s="1"/>
  <c r="P103" i="1" s="1"/>
  <c r="J103" i="1"/>
  <c r="I103" i="1"/>
  <c r="K103" i="1" s="1"/>
  <c r="M103" i="1" s="1"/>
  <c r="E103" i="1"/>
  <c r="J102" i="1"/>
  <c r="L102" i="1" s="1"/>
  <c r="N102" i="1" s="1"/>
  <c r="P102" i="1" s="1"/>
  <c r="I102" i="1"/>
  <c r="K102" i="1" s="1"/>
  <c r="M102" i="1" s="1"/>
  <c r="O102" i="1" s="1"/>
  <c r="E102" i="1"/>
  <c r="L101" i="1"/>
  <c r="N101" i="1" s="1"/>
  <c r="P101" i="1" s="1"/>
  <c r="J101" i="1"/>
  <c r="I101" i="1"/>
  <c r="K101" i="1" s="1"/>
  <c r="M101" i="1" s="1"/>
  <c r="E101" i="1"/>
  <c r="J100" i="1"/>
  <c r="L100" i="1" s="1"/>
  <c r="N100" i="1" s="1"/>
  <c r="P100" i="1" s="1"/>
  <c r="I100" i="1"/>
  <c r="K100" i="1" s="1"/>
  <c r="M100" i="1" s="1"/>
  <c r="O100" i="1" s="1"/>
  <c r="E100" i="1"/>
  <c r="L99" i="1"/>
  <c r="N99" i="1" s="1"/>
  <c r="P99" i="1" s="1"/>
  <c r="J99" i="1"/>
  <c r="I99" i="1"/>
  <c r="K99" i="1" s="1"/>
  <c r="M99" i="1" s="1"/>
  <c r="E99" i="1"/>
  <c r="J98" i="1"/>
  <c r="L98" i="1" s="1"/>
  <c r="N98" i="1" s="1"/>
  <c r="P98" i="1" s="1"/>
  <c r="I98" i="1"/>
  <c r="K98" i="1" s="1"/>
  <c r="M98" i="1" s="1"/>
  <c r="O98" i="1" s="1"/>
  <c r="E98" i="1"/>
  <c r="L97" i="1"/>
  <c r="N97" i="1" s="1"/>
  <c r="P97" i="1" s="1"/>
  <c r="J97" i="1"/>
  <c r="I97" i="1"/>
  <c r="K97" i="1" s="1"/>
  <c r="M97" i="1" s="1"/>
  <c r="E97" i="1"/>
  <c r="J96" i="1"/>
  <c r="L96" i="1" s="1"/>
  <c r="N96" i="1" s="1"/>
  <c r="P96" i="1" s="1"/>
  <c r="I96" i="1"/>
  <c r="K96" i="1" s="1"/>
  <c r="M96" i="1" s="1"/>
  <c r="O96" i="1" s="1"/>
  <c r="E96" i="1"/>
  <c r="L95" i="1"/>
  <c r="N95" i="1" s="1"/>
  <c r="P95" i="1" s="1"/>
  <c r="J95" i="1"/>
  <c r="I95" i="1"/>
  <c r="K95" i="1" s="1"/>
  <c r="M95" i="1" s="1"/>
  <c r="E95" i="1"/>
  <c r="J94" i="1"/>
  <c r="L94" i="1" s="1"/>
  <c r="N94" i="1" s="1"/>
  <c r="P94" i="1" s="1"/>
  <c r="I94" i="1"/>
  <c r="K94" i="1" s="1"/>
  <c r="M94" i="1" s="1"/>
  <c r="O94" i="1" s="1"/>
  <c r="E94" i="1"/>
  <c r="L93" i="1"/>
  <c r="N93" i="1" s="1"/>
  <c r="P93" i="1" s="1"/>
  <c r="J93" i="1"/>
  <c r="I93" i="1"/>
  <c r="K93" i="1" s="1"/>
  <c r="M93" i="1" s="1"/>
  <c r="E93" i="1"/>
  <c r="J92" i="1"/>
  <c r="L92" i="1" s="1"/>
  <c r="N92" i="1" s="1"/>
  <c r="P92" i="1" s="1"/>
  <c r="I92" i="1"/>
  <c r="K92" i="1" s="1"/>
  <c r="M92" i="1" s="1"/>
  <c r="O92" i="1" s="1"/>
  <c r="E92" i="1"/>
  <c r="L91" i="1"/>
  <c r="N91" i="1" s="1"/>
  <c r="P91" i="1" s="1"/>
  <c r="J91" i="1"/>
  <c r="I91" i="1"/>
  <c r="K91" i="1" s="1"/>
  <c r="M91" i="1" s="1"/>
  <c r="E91" i="1"/>
  <c r="J90" i="1"/>
  <c r="L90" i="1" s="1"/>
  <c r="N90" i="1" s="1"/>
  <c r="P90" i="1" s="1"/>
  <c r="I90" i="1"/>
  <c r="K90" i="1" s="1"/>
  <c r="M90" i="1" s="1"/>
  <c r="O90" i="1" s="1"/>
  <c r="E90" i="1"/>
  <c r="L89" i="1"/>
  <c r="N89" i="1" s="1"/>
  <c r="P89" i="1" s="1"/>
  <c r="J89" i="1"/>
  <c r="I89" i="1"/>
  <c r="K89" i="1" s="1"/>
  <c r="M89" i="1" s="1"/>
  <c r="E89" i="1"/>
  <c r="J88" i="1"/>
  <c r="L88" i="1" s="1"/>
  <c r="N88" i="1" s="1"/>
  <c r="P88" i="1" s="1"/>
  <c r="I88" i="1"/>
  <c r="K88" i="1" s="1"/>
  <c r="M88" i="1" s="1"/>
  <c r="O88" i="1" s="1"/>
  <c r="E88" i="1"/>
  <c r="L87" i="1"/>
  <c r="N87" i="1" s="1"/>
  <c r="P87" i="1" s="1"/>
  <c r="J87" i="1"/>
  <c r="I87" i="1"/>
  <c r="K87" i="1" s="1"/>
  <c r="M87" i="1" s="1"/>
  <c r="E87" i="1"/>
  <c r="J86" i="1"/>
  <c r="L86" i="1" s="1"/>
  <c r="N86" i="1" s="1"/>
  <c r="P86" i="1" s="1"/>
  <c r="I86" i="1"/>
  <c r="K86" i="1" s="1"/>
  <c r="M86" i="1" s="1"/>
  <c r="O86" i="1" s="1"/>
  <c r="E86" i="1"/>
  <c r="L85" i="1"/>
  <c r="N85" i="1" s="1"/>
  <c r="P85" i="1" s="1"/>
  <c r="J85" i="1"/>
  <c r="I85" i="1"/>
  <c r="K85" i="1" s="1"/>
  <c r="M85" i="1" s="1"/>
  <c r="E85" i="1"/>
  <c r="J84" i="1"/>
  <c r="L84" i="1" s="1"/>
  <c r="N84" i="1" s="1"/>
  <c r="P84" i="1" s="1"/>
  <c r="I84" i="1"/>
  <c r="K84" i="1" s="1"/>
  <c r="M84" i="1" s="1"/>
  <c r="O84" i="1" s="1"/>
  <c r="E84" i="1"/>
  <c r="L83" i="1"/>
  <c r="N83" i="1" s="1"/>
  <c r="P83" i="1" s="1"/>
  <c r="J83" i="1"/>
  <c r="I83" i="1"/>
  <c r="K83" i="1" s="1"/>
  <c r="M83" i="1" s="1"/>
  <c r="E83" i="1"/>
  <c r="J82" i="1"/>
  <c r="L82" i="1" s="1"/>
  <c r="N82" i="1" s="1"/>
  <c r="P82" i="1" s="1"/>
  <c r="I82" i="1"/>
  <c r="K82" i="1" s="1"/>
  <c r="M82" i="1" s="1"/>
  <c r="O82" i="1" s="1"/>
  <c r="E82" i="1"/>
  <c r="L81" i="1"/>
  <c r="N81" i="1" s="1"/>
  <c r="P81" i="1" s="1"/>
  <c r="J81" i="1"/>
  <c r="I81" i="1"/>
  <c r="K81" i="1" s="1"/>
  <c r="M81" i="1" s="1"/>
  <c r="E81" i="1"/>
  <c r="J80" i="1"/>
  <c r="L80" i="1" s="1"/>
  <c r="N80" i="1" s="1"/>
  <c r="P80" i="1" s="1"/>
  <c r="I80" i="1"/>
  <c r="K80" i="1" s="1"/>
  <c r="M80" i="1" s="1"/>
  <c r="O80" i="1" s="1"/>
  <c r="E80" i="1"/>
  <c r="L79" i="1"/>
  <c r="N79" i="1" s="1"/>
  <c r="P79" i="1" s="1"/>
  <c r="J79" i="1"/>
  <c r="I79" i="1"/>
  <c r="K79" i="1" s="1"/>
  <c r="M79" i="1" s="1"/>
  <c r="E79" i="1"/>
  <c r="J78" i="1"/>
  <c r="L78" i="1" s="1"/>
  <c r="N78" i="1" s="1"/>
  <c r="P78" i="1" s="1"/>
  <c r="I78" i="1"/>
  <c r="K78" i="1" s="1"/>
  <c r="M78" i="1" s="1"/>
  <c r="O78" i="1" s="1"/>
  <c r="E78" i="1"/>
  <c r="L77" i="1"/>
  <c r="N77" i="1" s="1"/>
  <c r="P77" i="1" s="1"/>
  <c r="J77" i="1"/>
  <c r="I77" i="1"/>
  <c r="K77" i="1" s="1"/>
  <c r="M77" i="1" s="1"/>
  <c r="E77" i="1"/>
  <c r="J76" i="1"/>
  <c r="L76" i="1" s="1"/>
  <c r="N76" i="1" s="1"/>
  <c r="P76" i="1" s="1"/>
  <c r="I76" i="1"/>
  <c r="K76" i="1" s="1"/>
  <c r="M76" i="1" s="1"/>
  <c r="O76" i="1" s="1"/>
  <c r="E76" i="1"/>
  <c r="L75" i="1"/>
  <c r="N75" i="1" s="1"/>
  <c r="P75" i="1" s="1"/>
  <c r="J75" i="1"/>
  <c r="I75" i="1"/>
  <c r="K75" i="1" s="1"/>
  <c r="M75" i="1" s="1"/>
  <c r="E75" i="1"/>
  <c r="J74" i="1"/>
  <c r="L74" i="1" s="1"/>
  <c r="N74" i="1" s="1"/>
  <c r="P74" i="1" s="1"/>
  <c r="I74" i="1"/>
  <c r="K74" i="1" s="1"/>
  <c r="M74" i="1" s="1"/>
  <c r="O74" i="1" s="1"/>
  <c r="E74" i="1"/>
  <c r="L73" i="1"/>
  <c r="N73" i="1" s="1"/>
  <c r="P73" i="1" s="1"/>
  <c r="J73" i="1"/>
  <c r="I73" i="1"/>
  <c r="K73" i="1" s="1"/>
  <c r="M73" i="1" s="1"/>
  <c r="E73" i="1"/>
  <c r="J72" i="1"/>
  <c r="L72" i="1" s="1"/>
  <c r="N72" i="1" s="1"/>
  <c r="P72" i="1" s="1"/>
  <c r="I72" i="1"/>
  <c r="K72" i="1" s="1"/>
  <c r="M72" i="1" s="1"/>
  <c r="O72" i="1" s="1"/>
  <c r="E72" i="1"/>
  <c r="L71" i="1"/>
  <c r="N71" i="1" s="1"/>
  <c r="P71" i="1" s="1"/>
  <c r="J71" i="1"/>
  <c r="I71" i="1"/>
  <c r="K71" i="1" s="1"/>
  <c r="M71" i="1" s="1"/>
  <c r="E71" i="1"/>
  <c r="J70" i="1"/>
  <c r="L70" i="1" s="1"/>
  <c r="N70" i="1" s="1"/>
  <c r="P70" i="1" s="1"/>
  <c r="I70" i="1"/>
  <c r="K70" i="1" s="1"/>
  <c r="M70" i="1" s="1"/>
  <c r="O70" i="1" s="1"/>
  <c r="E70" i="1"/>
  <c r="L69" i="1"/>
  <c r="N69" i="1" s="1"/>
  <c r="P69" i="1" s="1"/>
  <c r="J69" i="1"/>
  <c r="I69" i="1"/>
  <c r="K69" i="1" s="1"/>
  <c r="M69" i="1" s="1"/>
  <c r="E69" i="1"/>
  <c r="J68" i="1"/>
  <c r="L68" i="1" s="1"/>
  <c r="N68" i="1" s="1"/>
  <c r="P68" i="1" s="1"/>
  <c r="I68" i="1"/>
  <c r="K68" i="1" s="1"/>
  <c r="M68" i="1" s="1"/>
  <c r="O68" i="1" s="1"/>
  <c r="E68" i="1"/>
  <c r="L67" i="1"/>
  <c r="N67" i="1" s="1"/>
  <c r="P67" i="1" s="1"/>
  <c r="J67" i="1"/>
  <c r="I67" i="1"/>
  <c r="K67" i="1" s="1"/>
  <c r="M67" i="1" s="1"/>
  <c r="E67" i="1"/>
  <c r="J66" i="1"/>
  <c r="L66" i="1" s="1"/>
  <c r="N66" i="1" s="1"/>
  <c r="P66" i="1" s="1"/>
  <c r="I66" i="1"/>
  <c r="K66" i="1" s="1"/>
  <c r="M66" i="1" s="1"/>
  <c r="O66" i="1" s="1"/>
  <c r="E66" i="1"/>
  <c r="L65" i="1"/>
  <c r="N65" i="1" s="1"/>
  <c r="P65" i="1" s="1"/>
  <c r="J65" i="1"/>
  <c r="I65" i="1"/>
  <c r="K65" i="1" s="1"/>
  <c r="M65" i="1" s="1"/>
  <c r="E65" i="1"/>
  <c r="J64" i="1"/>
  <c r="L64" i="1" s="1"/>
  <c r="N64" i="1" s="1"/>
  <c r="P64" i="1" s="1"/>
  <c r="I64" i="1"/>
  <c r="K64" i="1" s="1"/>
  <c r="M64" i="1" s="1"/>
  <c r="O64" i="1" s="1"/>
  <c r="E64" i="1"/>
  <c r="L63" i="1"/>
  <c r="N63" i="1" s="1"/>
  <c r="P63" i="1" s="1"/>
  <c r="J63" i="1"/>
  <c r="I63" i="1"/>
  <c r="K63" i="1" s="1"/>
  <c r="M63" i="1" s="1"/>
  <c r="E63" i="1"/>
  <c r="J62" i="1"/>
  <c r="L62" i="1" s="1"/>
  <c r="N62" i="1" s="1"/>
  <c r="P62" i="1" s="1"/>
  <c r="I62" i="1"/>
  <c r="K62" i="1" s="1"/>
  <c r="M62" i="1" s="1"/>
  <c r="O62" i="1" s="1"/>
  <c r="E62" i="1"/>
  <c r="L61" i="1"/>
  <c r="N61" i="1" s="1"/>
  <c r="P61" i="1" s="1"/>
  <c r="J61" i="1"/>
  <c r="I61" i="1"/>
  <c r="K61" i="1" s="1"/>
  <c r="M61" i="1" s="1"/>
  <c r="E61" i="1"/>
  <c r="J60" i="1"/>
  <c r="L60" i="1" s="1"/>
  <c r="N60" i="1" s="1"/>
  <c r="P60" i="1" s="1"/>
  <c r="I60" i="1"/>
  <c r="K60" i="1" s="1"/>
  <c r="M60" i="1" s="1"/>
  <c r="O60" i="1" s="1"/>
  <c r="E60" i="1"/>
  <c r="L59" i="1"/>
  <c r="N59" i="1" s="1"/>
  <c r="P59" i="1" s="1"/>
  <c r="J59" i="1"/>
  <c r="I59" i="1"/>
  <c r="K59" i="1" s="1"/>
  <c r="M59" i="1" s="1"/>
  <c r="E59" i="1"/>
  <c r="J58" i="1"/>
  <c r="L58" i="1" s="1"/>
  <c r="N58" i="1" s="1"/>
  <c r="P58" i="1" s="1"/>
  <c r="I58" i="1"/>
  <c r="K58" i="1" s="1"/>
  <c r="M58" i="1" s="1"/>
  <c r="O58" i="1" s="1"/>
  <c r="E58" i="1"/>
  <c r="L57" i="1"/>
  <c r="N57" i="1" s="1"/>
  <c r="P57" i="1" s="1"/>
  <c r="J57" i="1"/>
  <c r="I57" i="1"/>
  <c r="K57" i="1" s="1"/>
  <c r="M57" i="1" s="1"/>
  <c r="E57" i="1"/>
  <c r="J56" i="1"/>
  <c r="L56" i="1" s="1"/>
  <c r="N56" i="1" s="1"/>
  <c r="P56" i="1" s="1"/>
  <c r="I56" i="1"/>
  <c r="K56" i="1" s="1"/>
  <c r="M56" i="1" s="1"/>
  <c r="O56" i="1" s="1"/>
  <c r="E56" i="1"/>
  <c r="L55" i="1"/>
  <c r="N55" i="1" s="1"/>
  <c r="P55" i="1" s="1"/>
  <c r="J55" i="1"/>
  <c r="I55" i="1"/>
  <c r="K55" i="1" s="1"/>
  <c r="M55" i="1" s="1"/>
  <c r="E55" i="1"/>
  <c r="J54" i="1"/>
  <c r="L54" i="1" s="1"/>
  <c r="N54" i="1" s="1"/>
  <c r="P54" i="1" s="1"/>
  <c r="I54" i="1"/>
  <c r="K54" i="1" s="1"/>
  <c r="M54" i="1" s="1"/>
  <c r="O54" i="1" s="1"/>
  <c r="E54" i="1"/>
  <c r="J53" i="1"/>
  <c r="L53" i="1" s="1"/>
  <c r="N53" i="1" s="1"/>
  <c r="P53" i="1" s="1"/>
  <c r="I53" i="1"/>
  <c r="K53" i="1" s="1"/>
  <c r="E53" i="1"/>
  <c r="J52" i="1"/>
  <c r="L52" i="1" s="1"/>
  <c r="N52" i="1" s="1"/>
  <c r="P52" i="1" s="1"/>
  <c r="I52" i="1"/>
  <c r="K52" i="1" s="1"/>
  <c r="M52" i="1" s="1"/>
  <c r="O52" i="1" s="1"/>
  <c r="E52" i="1"/>
  <c r="J51" i="1"/>
  <c r="L51" i="1" s="1"/>
  <c r="N51" i="1" s="1"/>
  <c r="P51" i="1" s="1"/>
  <c r="I51" i="1"/>
  <c r="K51" i="1" s="1"/>
  <c r="E51" i="1"/>
  <c r="J50" i="1"/>
  <c r="L50" i="1" s="1"/>
  <c r="N50" i="1" s="1"/>
  <c r="P50" i="1" s="1"/>
  <c r="I50" i="1"/>
  <c r="K50" i="1" s="1"/>
  <c r="M50" i="1" s="1"/>
  <c r="O50" i="1" s="1"/>
  <c r="E50" i="1"/>
  <c r="J49" i="1"/>
  <c r="L49" i="1" s="1"/>
  <c r="N49" i="1" s="1"/>
  <c r="P49" i="1" s="1"/>
  <c r="I49" i="1"/>
  <c r="K49" i="1" s="1"/>
  <c r="E49" i="1"/>
  <c r="J48" i="1"/>
  <c r="L48" i="1" s="1"/>
  <c r="N48" i="1" s="1"/>
  <c r="P48" i="1" s="1"/>
  <c r="I48" i="1"/>
  <c r="K48" i="1" s="1"/>
  <c r="M48" i="1" s="1"/>
  <c r="O48" i="1" s="1"/>
  <c r="E48" i="1"/>
  <c r="J47" i="1"/>
  <c r="L47" i="1" s="1"/>
  <c r="N47" i="1" s="1"/>
  <c r="P47" i="1" s="1"/>
  <c r="I47" i="1"/>
  <c r="K47" i="1" s="1"/>
  <c r="E47" i="1"/>
  <c r="J46" i="1"/>
  <c r="L46" i="1" s="1"/>
  <c r="N46" i="1" s="1"/>
  <c r="P46" i="1" s="1"/>
  <c r="I46" i="1"/>
  <c r="K46" i="1" s="1"/>
  <c r="M46" i="1" s="1"/>
  <c r="O46" i="1" s="1"/>
  <c r="E46" i="1"/>
  <c r="J45" i="1"/>
  <c r="L45" i="1" s="1"/>
  <c r="N45" i="1" s="1"/>
  <c r="P45" i="1" s="1"/>
  <c r="I45" i="1"/>
  <c r="K45" i="1" s="1"/>
  <c r="E45" i="1"/>
  <c r="J44" i="1"/>
  <c r="L44" i="1" s="1"/>
  <c r="N44" i="1" s="1"/>
  <c r="P44" i="1" s="1"/>
  <c r="I44" i="1"/>
  <c r="K44" i="1" s="1"/>
  <c r="M44" i="1" s="1"/>
  <c r="O44" i="1" s="1"/>
  <c r="E44" i="1"/>
  <c r="J43" i="1"/>
  <c r="L43" i="1" s="1"/>
  <c r="N43" i="1" s="1"/>
  <c r="P43" i="1" s="1"/>
  <c r="I43" i="1"/>
  <c r="K43" i="1" s="1"/>
  <c r="E43" i="1"/>
  <c r="B43" i="1"/>
  <c r="B351" i="1" s="1"/>
  <c r="J42" i="1"/>
  <c r="L42" i="1" s="1"/>
  <c r="N42" i="1" s="1"/>
  <c r="P42" i="1" s="1"/>
  <c r="I42" i="1"/>
  <c r="K42" i="1" s="1"/>
  <c r="E42" i="1"/>
  <c r="J41" i="1"/>
  <c r="L41" i="1" s="1"/>
  <c r="N41" i="1" s="1"/>
  <c r="P41" i="1" s="1"/>
  <c r="I41" i="1"/>
  <c r="K41" i="1" s="1"/>
  <c r="M41" i="1" s="1"/>
  <c r="O41" i="1" s="1"/>
  <c r="E41" i="1"/>
  <c r="J40" i="1"/>
  <c r="L40" i="1" s="1"/>
  <c r="N40" i="1" s="1"/>
  <c r="P40" i="1" s="1"/>
  <c r="I40" i="1"/>
  <c r="K40" i="1" s="1"/>
  <c r="E40" i="1"/>
  <c r="J39" i="1"/>
  <c r="L39" i="1" s="1"/>
  <c r="N39" i="1" s="1"/>
  <c r="P39" i="1" s="1"/>
  <c r="I39" i="1"/>
  <c r="K39" i="1" s="1"/>
  <c r="M39" i="1" s="1"/>
  <c r="O39" i="1" s="1"/>
  <c r="E39" i="1"/>
  <c r="J38" i="1"/>
  <c r="L38" i="1" s="1"/>
  <c r="N38" i="1" s="1"/>
  <c r="P38" i="1" s="1"/>
  <c r="I38" i="1"/>
  <c r="K38" i="1" s="1"/>
  <c r="E38" i="1"/>
  <c r="J37" i="1"/>
  <c r="L37" i="1" s="1"/>
  <c r="N37" i="1" s="1"/>
  <c r="P37" i="1" s="1"/>
  <c r="I37" i="1"/>
  <c r="K37" i="1" s="1"/>
  <c r="M37" i="1" s="1"/>
  <c r="O37" i="1" s="1"/>
  <c r="E37" i="1"/>
  <c r="J36" i="1"/>
  <c r="L36" i="1" s="1"/>
  <c r="N36" i="1" s="1"/>
  <c r="P36" i="1" s="1"/>
  <c r="I36" i="1"/>
  <c r="K36" i="1" s="1"/>
  <c r="E36" i="1"/>
  <c r="J35" i="1"/>
  <c r="L35" i="1" s="1"/>
  <c r="N35" i="1" s="1"/>
  <c r="P35" i="1" s="1"/>
  <c r="I35" i="1"/>
  <c r="K35" i="1" s="1"/>
  <c r="M35" i="1" s="1"/>
  <c r="O35" i="1" s="1"/>
  <c r="E35" i="1"/>
  <c r="J34" i="1"/>
  <c r="L34" i="1" s="1"/>
  <c r="N34" i="1" s="1"/>
  <c r="P34" i="1" s="1"/>
  <c r="I34" i="1"/>
  <c r="K34" i="1" s="1"/>
  <c r="E34" i="1"/>
  <c r="J33" i="1"/>
  <c r="L33" i="1" s="1"/>
  <c r="N33" i="1" s="1"/>
  <c r="P33" i="1" s="1"/>
  <c r="I33" i="1"/>
  <c r="K33" i="1" s="1"/>
  <c r="M33" i="1" s="1"/>
  <c r="O33" i="1" s="1"/>
  <c r="E33" i="1"/>
  <c r="J32" i="1"/>
  <c r="L32" i="1" s="1"/>
  <c r="N32" i="1" s="1"/>
  <c r="P32" i="1" s="1"/>
  <c r="I32" i="1"/>
  <c r="K32" i="1" s="1"/>
  <c r="E32" i="1"/>
  <c r="J31" i="1"/>
  <c r="L31" i="1" s="1"/>
  <c r="N31" i="1" s="1"/>
  <c r="P31" i="1" s="1"/>
  <c r="I31" i="1"/>
  <c r="K31" i="1" s="1"/>
  <c r="M31" i="1" s="1"/>
  <c r="O31" i="1" s="1"/>
  <c r="E31" i="1"/>
  <c r="J30" i="1"/>
  <c r="L30" i="1" s="1"/>
  <c r="N30" i="1" s="1"/>
  <c r="P30" i="1" s="1"/>
  <c r="I30" i="1"/>
  <c r="K30" i="1" s="1"/>
  <c r="E30" i="1"/>
  <c r="J29" i="1"/>
  <c r="L29" i="1" s="1"/>
  <c r="N29" i="1" s="1"/>
  <c r="P29" i="1" s="1"/>
  <c r="I29" i="1"/>
  <c r="K29" i="1" s="1"/>
  <c r="M29" i="1" s="1"/>
  <c r="O29" i="1" s="1"/>
  <c r="E29" i="1"/>
  <c r="J28" i="1"/>
  <c r="L28" i="1" s="1"/>
  <c r="N28" i="1" s="1"/>
  <c r="P28" i="1" s="1"/>
  <c r="I28" i="1"/>
  <c r="K28" i="1" s="1"/>
  <c r="E28" i="1"/>
  <c r="J27" i="1"/>
  <c r="L27" i="1" s="1"/>
  <c r="N27" i="1" s="1"/>
  <c r="P27" i="1" s="1"/>
  <c r="I27" i="1"/>
  <c r="K27" i="1" s="1"/>
  <c r="M27" i="1" s="1"/>
  <c r="O27" i="1" s="1"/>
  <c r="E27" i="1"/>
  <c r="J26" i="1"/>
  <c r="L26" i="1" s="1"/>
  <c r="N26" i="1" s="1"/>
  <c r="P26" i="1" s="1"/>
  <c r="I26" i="1"/>
  <c r="K26" i="1" s="1"/>
  <c r="E26" i="1"/>
  <c r="J25" i="1"/>
  <c r="L25" i="1" s="1"/>
  <c r="N25" i="1" s="1"/>
  <c r="P25" i="1" s="1"/>
  <c r="I25" i="1"/>
  <c r="K25" i="1" s="1"/>
  <c r="M25" i="1" s="1"/>
  <c r="O25" i="1" s="1"/>
  <c r="E25" i="1"/>
  <c r="J24" i="1"/>
  <c r="L24" i="1" s="1"/>
  <c r="N24" i="1" s="1"/>
  <c r="P24" i="1" s="1"/>
  <c r="I24" i="1"/>
  <c r="K24" i="1" s="1"/>
  <c r="E24" i="1"/>
  <c r="J23" i="1"/>
  <c r="L23" i="1" s="1"/>
  <c r="N23" i="1" s="1"/>
  <c r="P23" i="1" s="1"/>
  <c r="I23" i="1"/>
  <c r="K23" i="1" s="1"/>
  <c r="M23" i="1" s="1"/>
  <c r="O23" i="1" s="1"/>
  <c r="E23" i="1"/>
  <c r="J22" i="1"/>
  <c r="L22" i="1" s="1"/>
  <c r="N22" i="1" s="1"/>
  <c r="P22" i="1" s="1"/>
  <c r="I22" i="1"/>
  <c r="K22" i="1" s="1"/>
  <c r="E22" i="1"/>
  <c r="J21" i="1"/>
  <c r="L21" i="1" s="1"/>
  <c r="N21" i="1" s="1"/>
  <c r="P21" i="1" s="1"/>
  <c r="I21" i="1"/>
  <c r="K21" i="1" s="1"/>
  <c r="M21" i="1" s="1"/>
  <c r="O21" i="1" s="1"/>
  <c r="E21" i="1"/>
  <c r="J20" i="1"/>
  <c r="L20" i="1" s="1"/>
  <c r="N20" i="1" s="1"/>
  <c r="P20" i="1" s="1"/>
  <c r="I20" i="1"/>
  <c r="K20" i="1" s="1"/>
  <c r="E20" i="1"/>
  <c r="J19" i="1"/>
  <c r="L19" i="1" s="1"/>
  <c r="N19" i="1" s="1"/>
  <c r="P19" i="1" s="1"/>
  <c r="I19" i="1"/>
  <c r="K19" i="1" s="1"/>
  <c r="M19" i="1" s="1"/>
  <c r="O19" i="1" s="1"/>
  <c r="E19" i="1"/>
  <c r="J18" i="1"/>
  <c r="L18" i="1" s="1"/>
  <c r="N18" i="1" s="1"/>
  <c r="P18" i="1" s="1"/>
  <c r="I18" i="1"/>
  <c r="K18" i="1" s="1"/>
  <c r="E18" i="1"/>
  <c r="J17" i="1"/>
  <c r="L17" i="1" s="1"/>
  <c r="N17" i="1" s="1"/>
  <c r="P17" i="1" s="1"/>
  <c r="I17" i="1"/>
  <c r="K17" i="1" s="1"/>
  <c r="M17" i="1" s="1"/>
  <c r="O17" i="1" s="1"/>
  <c r="E17" i="1"/>
  <c r="H16" i="1"/>
  <c r="I16" i="1" s="1"/>
  <c r="E16" i="1"/>
  <c r="H15" i="1"/>
  <c r="I15" i="1" s="1"/>
  <c r="E15" i="1"/>
  <c r="N14" i="1"/>
  <c r="P14" i="1" s="1"/>
  <c r="E14" i="1"/>
  <c r="H14" i="1" s="1"/>
  <c r="I14" i="1" s="1"/>
  <c r="E13" i="1"/>
  <c r="H13" i="1" s="1"/>
  <c r="E12" i="1"/>
  <c r="H12" i="1" s="1"/>
  <c r="E11" i="1"/>
  <c r="H11" i="1" s="1"/>
  <c r="E10" i="1"/>
  <c r="H10" i="1" s="1"/>
  <c r="E9" i="1"/>
  <c r="H9" i="1" s="1"/>
  <c r="E8" i="1"/>
  <c r="H8" i="1" s="1"/>
  <c r="E7" i="1"/>
  <c r="H7" i="1" s="1"/>
  <c r="E6" i="1"/>
  <c r="H6" i="1" s="1"/>
  <c r="E5" i="1"/>
  <c r="H5" i="1" s="1"/>
  <c r="H351" i="1" l="1"/>
  <c r="H353" i="1" s="1"/>
  <c r="J354" i="1" s="1"/>
  <c r="J5" i="1"/>
  <c r="I5" i="1"/>
  <c r="J7" i="1"/>
  <c r="L7" i="1" s="1"/>
  <c r="N7" i="1" s="1"/>
  <c r="P7" i="1" s="1"/>
  <c r="I7" i="1"/>
  <c r="J9" i="1"/>
  <c r="L9" i="1" s="1"/>
  <c r="N9" i="1" s="1"/>
  <c r="P9" i="1" s="1"/>
  <c r="I9" i="1"/>
  <c r="J11" i="1"/>
  <c r="L11" i="1" s="1"/>
  <c r="N11" i="1" s="1"/>
  <c r="P11" i="1" s="1"/>
  <c r="I11" i="1"/>
  <c r="J13" i="1"/>
  <c r="L13" i="1" s="1"/>
  <c r="N13" i="1" s="1"/>
  <c r="P13" i="1" s="1"/>
  <c r="I13" i="1"/>
  <c r="K15" i="1"/>
  <c r="M15" i="1" s="1"/>
  <c r="O15" i="1" s="1"/>
  <c r="J6" i="1"/>
  <c r="L6" i="1" s="1"/>
  <c r="N6" i="1" s="1"/>
  <c r="P6" i="1" s="1"/>
  <c r="I6" i="1"/>
  <c r="J8" i="1"/>
  <c r="L8" i="1" s="1"/>
  <c r="N8" i="1" s="1"/>
  <c r="P8" i="1" s="1"/>
  <c r="I8" i="1"/>
  <c r="J10" i="1"/>
  <c r="L10" i="1" s="1"/>
  <c r="N10" i="1" s="1"/>
  <c r="P10" i="1" s="1"/>
  <c r="I10" i="1"/>
  <c r="J12" i="1"/>
  <c r="L12" i="1" s="1"/>
  <c r="N12" i="1" s="1"/>
  <c r="P12" i="1" s="1"/>
  <c r="I12" i="1"/>
  <c r="J14" i="1"/>
  <c r="K14" i="1" s="1"/>
  <c r="M14" i="1" s="1"/>
  <c r="O14" i="1" s="1"/>
  <c r="M18" i="1"/>
  <c r="O18" i="1" s="1"/>
  <c r="M20" i="1"/>
  <c r="O20" i="1" s="1"/>
  <c r="M22" i="1"/>
  <c r="O22" i="1" s="1"/>
  <c r="M24" i="1"/>
  <c r="O24" i="1" s="1"/>
  <c r="M26" i="1"/>
  <c r="O26" i="1" s="1"/>
  <c r="M28" i="1"/>
  <c r="O28" i="1" s="1"/>
  <c r="M30" i="1"/>
  <c r="O30" i="1" s="1"/>
  <c r="M32" i="1"/>
  <c r="O32" i="1" s="1"/>
  <c r="M34" i="1"/>
  <c r="O34" i="1" s="1"/>
  <c r="M36" i="1"/>
  <c r="O36" i="1" s="1"/>
  <c r="M38" i="1"/>
  <c r="O38" i="1" s="1"/>
  <c r="M40" i="1"/>
  <c r="O40" i="1" s="1"/>
  <c r="M42" i="1"/>
  <c r="O42" i="1" s="1"/>
  <c r="M43" i="1"/>
  <c r="O43" i="1" s="1"/>
  <c r="M45" i="1"/>
  <c r="O45" i="1" s="1"/>
  <c r="M47" i="1"/>
  <c r="O47" i="1" s="1"/>
  <c r="M49" i="1"/>
  <c r="O49" i="1" s="1"/>
  <c r="M51" i="1"/>
  <c r="O51" i="1" s="1"/>
  <c r="M53" i="1"/>
  <c r="O53" i="1" s="1"/>
  <c r="J15" i="1"/>
  <c r="L15" i="1" s="1"/>
  <c r="N15" i="1" s="1"/>
  <c r="P15" i="1" s="1"/>
  <c r="J16" i="1"/>
  <c r="L16" i="1" s="1"/>
  <c r="N16" i="1" s="1"/>
  <c r="P16" i="1" s="1"/>
  <c r="O55" i="1"/>
  <c r="O57" i="1"/>
  <c r="O59" i="1"/>
  <c r="O61" i="1"/>
  <c r="O63" i="1"/>
  <c r="O65" i="1"/>
  <c r="O67" i="1"/>
  <c r="O69" i="1"/>
  <c r="O71" i="1"/>
  <c r="O73" i="1"/>
  <c r="O75" i="1"/>
  <c r="O77" i="1"/>
  <c r="O79" i="1"/>
  <c r="O81" i="1"/>
  <c r="O83" i="1"/>
  <c r="O85" i="1"/>
  <c r="O87" i="1"/>
  <c r="O89" i="1"/>
  <c r="O91" i="1"/>
  <c r="O93" i="1"/>
  <c r="O95" i="1"/>
  <c r="O97" i="1"/>
  <c r="O99" i="1"/>
  <c r="O101" i="1"/>
  <c r="O103" i="1"/>
  <c r="O105" i="1"/>
  <c r="O107" i="1"/>
  <c r="O109" i="1"/>
  <c r="O111" i="1"/>
  <c r="O113" i="1"/>
  <c r="O115" i="1"/>
  <c r="O117" i="1"/>
  <c r="O119" i="1"/>
  <c r="O121" i="1"/>
  <c r="O123" i="1"/>
  <c r="O125" i="1"/>
  <c r="O127" i="1"/>
  <c r="O129" i="1"/>
  <c r="O131" i="1"/>
  <c r="O133" i="1"/>
  <c r="O135" i="1"/>
  <c r="O137" i="1"/>
  <c r="O139" i="1"/>
  <c r="O141" i="1"/>
  <c r="O143" i="1"/>
  <c r="O145" i="1"/>
  <c r="O147" i="1"/>
  <c r="O149" i="1"/>
  <c r="O161" i="1"/>
  <c r="O163" i="1"/>
  <c r="O165" i="1"/>
  <c r="O167" i="1"/>
  <c r="O169" i="1"/>
  <c r="O171" i="1"/>
  <c r="O173" i="1"/>
  <c r="O175" i="1"/>
  <c r="O177" i="1"/>
  <c r="O179" i="1"/>
  <c r="O181" i="1"/>
  <c r="O183" i="1"/>
  <c r="O185" i="1"/>
  <c r="O187" i="1"/>
  <c r="O189" i="1"/>
  <c r="O191" i="1"/>
  <c r="O193" i="1"/>
  <c r="O195" i="1"/>
  <c r="O197" i="1"/>
  <c r="K200" i="1"/>
  <c r="M200" i="1" s="1"/>
  <c r="O200" i="1" s="1"/>
  <c r="K202" i="1"/>
  <c r="M202" i="1" s="1"/>
  <c r="O202" i="1" s="1"/>
  <c r="K204" i="1"/>
  <c r="M204" i="1" s="1"/>
  <c r="O204" i="1" s="1"/>
  <c r="K206" i="1"/>
  <c r="M206" i="1" s="1"/>
  <c r="O206" i="1" s="1"/>
  <c r="K208" i="1"/>
  <c r="M208" i="1" s="1"/>
  <c r="O208" i="1" s="1"/>
  <c r="K210" i="1"/>
  <c r="M210" i="1" s="1"/>
  <c r="O210" i="1" s="1"/>
  <c r="M211" i="1"/>
  <c r="O211" i="1" s="1"/>
  <c r="K216" i="1"/>
  <c r="M216" i="1" s="1"/>
  <c r="O216" i="1" s="1"/>
  <c r="K218" i="1"/>
  <c r="M218" i="1" s="1"/>
  <c r="O218" i="1" s="1"/>
  <c r="J268" i="1"/>
  <c r="L268" i="1" s="1"/>
  <c r="N268" i="1" s="1"/>
  <c r="I268" i="1"/>
  <c r="I269" i="1"/>
  <c r="K269" i="1" s="1"/>
  <c r="M269" i="1" s="1"/>
  <c r="O269" i="1" s="1"/>
  <c r="J269" i="1"/>
  <c r="L269" i="1" s="1"/>
  <c r="N269" i="1" s="1"/>
  <c r="P269" i="1" s="1"/>
  <c r="I270" i="1"/>
  <c r="K270" i="1" s="1"/>
  <c r="M270" i="1" s="1"/>
  <c r="O270" i="1" s="1"/>
  <c r="J270" i="1"/>
  <c r="L270" i="1" s="1"/>
  <c r="N270" i="1" s="1"/>
  <c r="P270" i="1" s="1"/>
  <c r="K285" i="1"/>
  <c r="M285" i="1" s="1"/>
  <c r="O285" i="1" s="1"/>
  <c r="J286" i="1"/>
  <c r="K286" i="1" s="1"/>
  <c r="M286" i="1" s="1"/>
  <c r="O286" i="1" s="1"/>
  <c r="M287" i="1"/>
  <c r="J289" i="1"/>
  <c r="L289" i="1" s="1"/>
  <c r="N289" i="1" s="1"/>
  <c r="P289" i="1" s="1"/>
  <c r="I289" i="1"/>
  <c r="J291" i="1"/>
  <c r="I291" i="1"/>
  <c r="I292" i="1"/>
  <c r="K292" i="1" s="1"/>
  <c r="M292" i="1" s="1"/>
  <c r="O292" i="1" s="1"/>
  <c r="J292" i="1"/>
  <c r="L292" i="1" s="1"/>
  <c r="N292" i="1" s="1"/>
  <c r="P292" i="1" s="1"/>
  <c r="I293" i="1"/>
  <c r="K293" i="1" s="1"/>
  <c r="J293" i="1"/>
  <c r="J294" i="1"/>
  <c r="I294" i="1"/>
  <c r="I295" i="1"/>
  <c r="K295" i="1" s="1"/>
  <c r="M295" i="1" s="1"/>
  <c r="O295" i="1" s="1"/>
  <c r="J295" i="1"/>
  <c r="L295" i="1" s="1"/>
  <c r="N295" i="1" s="1"/>
  <c r="P295" i="1" s="1"/>
  <c r="I296" i="1"/>
  <c r="K296" i="1" s="1"/>
  <c r="M296" i="1" s="1"/>
  <c r="O296" i="1" s="1"/>
  <c r="J296" i="1"/>
  <c r="L296" i="1" s="1"/>
  <c r="N296" i="1" s="1"/>
  <c r="P296" i="1" s="1"/>
  <c r="I297" i="1"/>
  <c r="K297" i="1" s="1"/>
  <c r="M297" i="1" s="1"/>
  <c r="O297" i="1" s="1"/>
  <c r="J297" i="1"/>
  <c r="L297" i="1" s="1"/>
  <c r="N297" i="1" s="1"/>
  <c r="P297" i="1" s="1"/>
  <c r="I298" i="1"/>
  <c r="K298" i="1" s="1"/>
  <c r="J298" i="1"/>
  <c r="K236" i="1"/>
  <c r="M236" i="1" s="1"/>
  <c r="O236" i="1" s="1"/>
  <c r="K238" i="1"/>
  <c r="M238" i="1" s="1"/>
  <c r="O238" i="1" s="1"/>
  <c r="K240" i="1"/>
  <c r="M240" i="1" s="1"/>
  <c r="O240" i="1" s="1"/>
  <c r="K242" i="1"/>
  <c r="M242" i="1" s="1"/>
  <c r="O242" i="1" s="1"/>
  <c r="K244" i="1"/>
  <c r="M244" i="1" s="1"/>
  <c r="O244" i="1" s="1"/>
  <c r="K246" i="1"/>
  <c r="M246" i="1" s="1"/>
  <c r="O246" i="1" s="1"/>
  <c r="K248" i="1"/>
  <c r="M248" i="1" s="1"/>
  <c r="O248" i="1" s="1"/>
  <c r="K250" i="1"/>
  <c r="M250" i="1" s="1"/>
  <c r="O250" i="1" s="1"/>
  <c r="K252" i="1"/>
  <c r="M252" i="1" s="1"/>
  <c r="O252" i="1" s="1"/>
  <c r="K254" i="1"/>
  <c r="M254" i="1" s="1"/>
  <c r="O254" i="1" s="1"/>
  <c r="K256" i="1"/>
  <c r="M256" i="1" s="1"/>
  <c r="O256" i="1" s="1"/>
  <c r="K258" i="1"/>
  <c r="M258" i="1" s="1"/>
  <c r="O258" i="1" s="1"/>
  <c r="K260" i="1"/>
  <c r="M260" i="1" s="1"/>
  <c r="O260" i="1" s="1"/>
  <c r="K262" i="1"/>
  <c r="M262" i="1" s="1"/>
  <c r="O262" i="1" s="1"/>
  <c r="K264" i="1"/>
  <c r="M264" i="1" s="1"/>
  <c r="O264" i="1" s="1"/>
  <c r="K266" i="1"/>
  <c r="M266" i="1" s="1"/>
  <c r="O266" i="1" s="1"/>
  <c r="K288" i="1"/>
  <c r="J299" i="1"/>
  <c r="L299" i="1" s="1"/>
  <c r="N299" i="1" s="1"/>
  <c r="P299" i="1" s="1"/>
  <c r="I299" i="1"/>
  <c r="K299" i="1" s="1"/>
  <c r="M299" i="1" s="1"/>
  <c r="O299" i="1" s="1"/>
  <c r="J302" i="1"/>
  <c r="L302" i="1" s="1"/>
  <c r="N302" i="1" s="1"/>
  <c r="P302" i="1" s="1"/>
  <c r="I302" i="1"/>
  <c r="K302" i="1" s="1"/>
  <c r="M302" i="1" s="1"/>
  <c r="O302" i="1" s="1"/>
  <c r="J304" i="1"/>
  <c r="I304" i="1"/>
  <c r="K304" i="1" s="1"/>
  <c r="I305" i="1"/>
  <c r="J305" i="1"/>
  <c r="L305" i="1" s="1"/>
  <c r="N305" i="1" s="1"/>
  <c r="P305" i="1" s="1"/>
  <c r="I306" i="1"/>
  <c r="J306" i="1"/>
  <c r="L306" i="1" s="1"/>
  <c r="N306" i="1" s="1"/>
  <c r="P306" i="1" s="1"/>
  <c r="I307" i="1"/>
  <c r="J307" i="1"/>
  <c r="L307" i="1" s="1"/>
  <c r="N307" i="1" s="1"/>
  <c r="P307" i="1" s="1"/>
  <c r="I308" i="1"/>
  <c r="J308" i="1"/>
  <c r="J312" i="1"/>
  <c r="L312" i="1" s="1"/>
  <c r="N312" i="1" s="1"/>
  <c r="P312" i="1" s="1"/>
  <c r="I312" i="1"/>
  <c r="K312" i="1" s="1"/>
  <c r="M312" i="1" s="1"/>
  <c r="O312" i="1" s="1"/>
  <c r="J314" i="1"/>
  <c r="L314" i="1" s="1"/>
  <c r="N314" i="1" s="1"/>
  <c r="P314" i="1" s="1"/>
  <c r="I314" i="1"/>
  <c r="K314" i="1" s="1"/>
  <c r="M314" i="1" s="1"/>
  <c r="O314" i="1" s="1"/>
  <c r="J316" i="1"/>
  <c r="L316" i="1" s="1"/>
  <c r="N316" i="1" s="1"/>
  <c r="P316" i="1" s="1"/>
  <c r="I316" i="1"/>
  <c r="K316" i="1" s="1"/>
  <c r="M316" i="1" s="1"/>
  <c r="O316" i="1" s="1"/>
  <c r="J318" i="1"/>
  <c r="I318" i="1"/>
  <c r="K318" i="1" s="1"/>
  <c r="I319" i="1"/>
  <c r="J319" i="1"/>
  <c r="L319" i="1" s="1"/>
  <c r="N319" i="1" s="1"/>
  <c r="P319" i="1" s="1"/>
  <c r="I320" i="1"/>
  <c r="J320" i="1"/>
  <c r="L320" i="1" s="1"/>
  <c r="N320" i="1" s="1"/>
  <c r="P320" i="1" s="1"/>
  <c r="I321" i="1"/>
  <c r="J321" i="1"/>
  <c r="L321" i="1" s="1"/>
  <c r="N321" i="1" s="1"/>
  <c r="P321" i="1" s="1"/>
  <c r="I322" i="1"/>
  <c r="J322" i="1"/>
  <c r="L322" i="1" s="1"/>
  <c r="N322" i="1" s="1"/>
  <c r="P322" i="1" s="1"/>
  <c r="I323" i="1"/>
  <c r="J323" i="1"/>
  <c r="L323" i="1" s="1"/>
  <c r="N323" i="1" s="1"/>
  <c r="P323" i="1" s="1"/>
  <c r="I324" i="1"/>
  <c r="J324" i="1"/>
  <c r="L324" i="1" s="1"/>
  <c r="N324" i="1" s="1"/>
  <c r="P324" i="1" s="1"/>
  <c r="I325" i="1"/>
  <c r="J325" i="1"/>
  <c r="L325" i="1" s="1"/>
  <c r="N325" i="1" s="1"/>
  <c r="P325" i="1" s="1"/>
  <c r="I326" i="1"/>
  <c r="J326" i="1"/>
  <c r="L326" i="1" s="1"/>
  <c r="N326" i="1" s="1"/>
  <c r="P326" i="1" s="1"/>
  <c r="I327" i="1"/>
  <c r="J327" i="1"/>
  <c r="L327" i="1" s="1"/>
  <c r="N327" i="1" s="1"/>
  <c r="P327" i="1" s="1"/>
  <c r="I328" i="1"/>
  <c r="J328" i="1"/>
  <c r="L328" i="1" s="1"/>
  <c r="N328" i="1" s="1"/>
  <c r="P328" i="1" s="1"/>
  <c r="I329" i="1"/>
  <c r="J329" i="1"/>
  <c r="L329" i="1" s="1"/>
  <c r="N329" i="1" s="1"/>
  <c r="P329" i="1" s="1"/>
  <c r="I330" i="1"/>
  <c r="J330" i="1"/>
  <c r="L330" i="1" s="1"/>
  <c r="N330" i="1" s="1"/>
  <c r="P330" i="1" s="1"/>
  <c r="K301" i="1"/>
  <c r="K310" i="1"/>
  <c r="M310" i="1" s="1"/>
  <c r="O310" i="1" s="1"/>
  <c r="K311" i="1"/>
  <c r="J332" i="1"/>
  <c r="I332" i="1"/>
  <c r="I333" i="1"/>
  <c r="K333" i="1" s="1"/>
  <c r="M333" i="1" s="1"/>
  <c r="O333" i="1" s="1"/>
  <c r="J333" i="1"/>
  <c r="L333" i="1" s="1"/>
  <c r="N333" i="1" s="1"/>
  <c r="P333" i="1" s="1"/>
  <c r="I334" i="1"/>
  <c r="K334" i="1" s="1"/>
  <c r="M334" i="1" s="1"/>
  <c r="O334" i="1" s="1"/>
  <c r="J334" i="1"/>
  <c r="L334" i="1" s="1"/>
  <c r="N334" i="1" s="1"/>
  <c r="P334" i="1" s="1"/>
  <c r="I335" i="1"/>
  <c r="K335" i="1" s="1"/>
  <c r="M335" i="1" s="1"/>
  <c r="O335" i="1" s="1"/>
  <c r="J335" i="1"/>
  <c r="L335" i="1" s="1"/>
  <c r="N335" i="1" s="1"/>
  <c r="P335" i="1" s="1"/>
  <c r="I336" i="1"/>
  <c r="K336" i="1" s="1"/>
  <c r="M336" i="1" s="1"/>
  <c r="O336" i="1" s="1"/>
  <c r="J336" i="1"/>
  <c r="L336" i="1" s="1"/>
  <c r="N336" i="1" s="1"/>
  <c r="P336" i="1" s="1"/>
  <c r="I337" i="1"/>
  <c r="K337" i="1" s="1"/>
  <c r="M337" i="1" s="1"/>
  <c r="O337" i="1" s="1"/>
  <c r="J337" i="1"/>
  <c r="L337" i="1" s="1"/>
  <c r="N337" i="1" s="1"/>
  <c r="P337" i="1" s="1"/>
  <c r="I338" i="1"/>
  <c r="K338" i="1" s="1"/>
  <c r="M338" i="1" s="1"/>
  <c r="O338" i="1" s="1"/>
  <c r="J338" i="1"/>
  <c r="L338" i="1" s="1"/>
  <c r="N338" i="1" s="1"/>
  <c r="P338" i="1" s="1"/>
  <c r="I339" i="1"/>
  <c r="K339" i="1" s="1"/>
  <c r="M339" i="1" s="1"/>
  <c r="O339" i="1" s="1"/>
  <c r="J339" i="1"/>
  <c r="L339" i="1" s="1"/>
  <c r="N339" i="1" s="1"/>
  <c r="P339" i="1" s="1"/>
  <c r="I340" i="1"/>
  <c r="K340" i="1" s="1"/>
  <c r="M340" i="1" s="1"/>
  <c r="O340" i="1" s="1"/>
  <c r="J340" i="1"/>
  <c r="L340" i="1" s="1"/>
  <c r="N340" i="1" s="1"/>
  <c r="P340" i="1" s="1"/>
  <c r="I341" i="1"/>
  <c r="K341" i="1" s="1"/>
  <c r="M341" i="1" s="1"/>
  <c r="O341" i="1" s="1"/>
  <c r="J341" i="1"/>
  <c r="L341" i="1" s="1"/>
  <c r="N341" i="1" s="1"/>
  <c r="J342" i="1"/>
  <c r="L342" i="1" s="1"/>
  <c r="N342" i="1" s="1"/>
  <c r="I342" i="1"/>
  <c r="O345" i="1"/>
  <c r="E347" i="1"/>
  <c r="N347" i="1" s="1"/>
  <c r="P347" i="1" s="1"/>
  <c r="M347" i="1"/>
  <c r="O347" i="1" s="1"/>
  <c r="O349" i="1"/>
  <c r="E349" i="1"/>
  <c r="P349" i="1" s="1"/>
  <c r="I343" i="1"/>
  <c r="K343" i="1" s="1"/>
  <c r="M343" i="1" s="1"/>
  <c r="O343" i="1" s="1"/>
  <c r="L318" i="1" l="1"/>
  <c r="M318" i="1"/>
  <c r="O318" i="1" s="1"/>
  <c r="L304" i="1"/>
  <c r="M304" i="1"/>
  <c r="O304" i="1" s="1"/>
  <c r="L288" i="1"/>
  <c r="M288" i="1" s="1"/>
  <c r="O288" i="1" s="1"/>
  <c r="L298" i="1"/>
  <c r="M298" i="1" s="1"/>
  <c r="O298" i="1" s="1"/>
  <c r="L293" i="1"/>
  <c r="N293" i="1" s="1"/>
  <c r="P293" i="1" s="1"/>
  <c r="J351" i="1"/>
  <c r="J353" i="1" s="1"/>
  <c r="L5" i="1"/>
  <c r="K342" i="1"/>
  <c r="M342" i="1" s="1"/>
  <c r="O342" i="1" s="1"/>
  <c r="K332" i="1"/>
  <c r="L311" i="1"/>
  <c r="M311" i="1" s="1"/>
  <c r="O311" i="1" s="1"/>
  <c r="L301" i="1"/>
  <c r="M301" i="1" s="1"/>
  <c r="O301" i="1" s="1"/>
  <c r="K330" i="1"/>
  <c r="M330" i="1" s="1"/>
  <c r="O330" i="1" s="1"/>
  <c r="K329" i="1"/>
  <c r="M329" i="1" s="1"/>
  <c r="O329" i="1" s="1"/>
  <c r="K328" i="1"/>
  <c r="M328" i="1" s="1"/>
  <c r="O328" i="1" s="1"/>
  <c r="K327" i="1"/>
  <c r="M327" i="1" s="1"/>
  <c r="O327" i="1" s="1"/>
  <c r="K326" i="1"/>
  <c r="M326" i="1" s="1"/>
  <c r="O326" i="1" s="1"/>
  <c r="K325" i="1"/>
  <c r="M325" i="1" s="1"/>
  <c r="O325" i="1" s="1"/>
  <c r="K324" i="1"/>
  <c r="M324" i="1" s="1"/>
  <c r="O324" i="1" s="1"/>
  <c r="K323" i="1"/>
  <c r="M323" i="1" s="1"/>
  <c r="O323" i="1" s="1"/>
  <c r="K322" i="1"/>
  <c r="M322" i="1" s="1"/>
  <c r="O322" i="1" s="1"/>
  <c r="K321" i="1"/>
  <c r="M321" i="1" s="1"/>
  <c r="O321" i="1" s="1"/>
  <c r="K320" i="1"/>
  <c r="M320" i="1" s="1"/>
  <c r="O320" i="1" s="1"/>
  <c r="K319" i="1"/>
  <c r="M319" i="1" s="1"/>
  <c r="O319" i="1" s="1"/>
  <c r="K308" i="1"/>
  <c r="K307" i="1"/>
  <c r="M307" i="1" s="1"/>
  <c r="O307" i="1" s="1"/>
  <c r="K306" i="1"/>
  <c r="M306" i="1" s="1"/>
  <c r="O306" i="1" s="1"/>
  <c r="K305" i="1"/>
  <c r="M305" i="1" s="1"/>
  <c r="O305" i="1" s="1"/>
  <c r="K294" i="1"/>
  <c r="K291" i="1"/>
  <c r="K289" i="1"/>
  <c r="M289" i="1" s="1"/>
  <c r="O289" i="1" s="1"/>
  <c r="K268" i="1"/>
  <c r="M268" i="1" s="1"/>
  <c r="O268" i="1" s="1"/>
  <c r="K12" i="1"/>
  <c r="M12" i="1" s="1"/>
  <c r="O12" i="1" s="1"/>
  <c r="K10" i="1"/>
  <c r="M10" i="1" s="1"/>
  <c r="O10" i="1" s="1"/>
  <c r="K8" i="1"/>
  <c r="M8" i="1" s="1"/>
  <c r="O8" i="1" s="1"/>
  <c r="K6" i="1"/>
  <c r="M6" i="1" s="1"/>
  <c r="O6" i="1" s="1"/>
  <c r="K16" i="1"/>
  <c r="M16" i="1" s="1"/>
  <c r="O16" i="1" s="1"/>
  <c r="K13" i="1"/>
  <c r="M13" i="1" s="1"/>
  <c r="O13" i="1" s="1"/>
  <c r="K11" i="1"/>
  <c r="M11" i="1" s="1"/>
  <c r="O11" i="1" s="1"/>
  <c r="K9" i="1"/>
  <c r="M9" i="1" s="1"/>
  <c r="O9" i="1" s="1"/>
  <c r="K7" i="1"/>
  <c r="M7" i="1" s="1"/>
  <c r="O7" i="1" s="1"/>
  <c r="K5" i="1"/>
  <c r="L291" i="1" l="1"/>
  <c r="M291" i="1"/>
  <c r="O291" i="1" s="1"/>
  <c r="L332" i="1"/>
  <c r="M332" i="1"/>
  <c r="O332" i="1" s="1"/>
  <c r="N5" i="1"/>
  <c r="K351" i="1"/>
  <c r="M5" i="1"/>
  <c r="L294" i="1"/>
  <c r="P294" i="1" s="1"/>
  <c r="M294" i="1"/>
  <c r="L308" i="1"/>
  <c r="M308" i="1" s="1"/>
  <c r="O308" i="1" s="1"/>
  <c r="M293" i="1"/>
  <c r="M351" i="1" l="1"/>
  <c r="O5" i="1"/>
  <c r="O351" i="1" s="1"/>
  <c r="N351" i="1"/>
  <c r="N353" i="1" s="1"/>
  <c r="P5" i="1"/>
  <c r="P351" i="1" s="1"/>
  <c r="P353" i="1" s="1"/>
  <c r="L351" i="1"/>
  <c r="L353" i="1" s="1"/>
  <c r="L354" i="1" s="1"/>
</calcChain>
</file>

<file path=xl/sharedStrings.xml><?xml version="1.0" encoding="utf-8"?>
<sst xmlns="http://schemas.openxmlformats.org/spreadsheetml/2006/main" count="369" uniqueCount="360">
  <si>
    <t>Расчет амортизационных начислений 2025 - 2029 годы ООО "ИВЭЛС"</t>
  </si>
  <si>
    <t>Наименование</t>
  </si>
  <si>
    <t>Балансовая стоимость</t>
  </si>
  <si>
    <t>Принят к учету</t>
  </si>
  <si>
    <t>Срок амортизации</t>
  </si>
  <si>
    <t>Величина амортизации в месяц</t>
  </si>
  <si>
    <t>Сумма начисленной амортизации за 2025 год</t>
  </si>
  <si>
    <t>Остаточная стоимость на 01.01.2026</t>
  </si>
  <si>
    <t>Сумма начисленной амортизации за 2026 год</t>
  </si>
  <si>
    <t>Остаточная стоимость на 01.01.2027</t>
  </si>
  <si>
    <t>Сумма начисленной амортизации за 2027 год</t>
  </si>
  <si>
    <t>Остаточная стоимость на 01.01.2028</t>
  </si>
  <si>
    <t>Сумма начисленной амортизации за 2028 год</t>
  </si>
  <si>
    <t>Остаточная стоимость на 01.01.2029</t>
  </si>
  <si>
    <t>Сумма начисленной амортизации за 2029 год</t>
  </si>
  <si>
    <t>Остаточная стоимость на 01.01.2030</t>
  </si>
  <si>
    <t>Сумма начисленной амортизации за 2030 год</t>
  </si>
  <si>
    <t>ВЛ 0,4 кВ в коттеджном поселке "Изумруд"</t>
  </si>
  <si>
    <t xml:space="preserve">Воздушная линия 1 10 кВ А-35 (400 м) </t>
  </si>
  <si>
    <t xml:space="preserve">Воздушная линия 1 10 кВ А-35 (800 м) </t>
  </si>
  <si>
    <t xml:space="preserve">Кабельная линия 0,4 кВ (17200 м) </t>
  </si>
  <si>
    <t xml:space="preserve">Кабельная линия 1 10 кВ АСБ-3х95 (40 м) </t>
  </si>
  <si>
    <t xml:space="preserve">Кабельная линия 2 10 кВ АСБ-3х95 (40 м) </t>
  </si>
  <si>
    <t>Кабельные линии 0,4 кВ от РУ-0,4 кВ ТП-668 до ВРУ-0,4 кВ д.28 ул.Менделеева</t>
  </si>
  <si>
    <t>Кабельные линии 0,4 кВ ул.1-я Полевая,26 (ООО Аристократ)</t>
  </si>
  <si>
    <t xml:space="preserve">Комплектная трансформаторная подстанция КТП-К3 </t>
  </si>
  <si>
    <t>Комплексное испытательное устройство "Сатурн-М1"</t>
  </si>
  <si>
    <t xml:space="preserve">ВЛЭП 0,4 кВ от ТП-5 до 12-я Сосневская д.3 (Колотушкина, Перевозчикова) </t>
  </si>
  <si>
    <t xml:space="preserve">КТП в составе: Помещение нежилое, этаж 1, общей площадью 119,6 кв.м и оборудование </t>
  </si>
  <si>
    <t xml:space="preserve">Фидер РП-1-ВРУ-0,4кВ ж/д Челнокова Н.Ю. (д.Малинки) </t>
  </si>
  <si>
    <t xml:space="preserve">Фидер № 1Л (МАЛИНКИ) </t>
  </si>
  <si>
    <t xml:space="preserve">Фидер № 1П (МАЛИНКИ) </t>
  </si>
  <si>
    <t>Электросетевой комплекс, с.Ново-Талицы (Витязь)</t>
  </si>
  <si>
    <t xml:space="preserve">ВЛ 0,4 кВ от ТП-939 (Ив.обл. с.Ново-Талицы, ТП-939) </t>
  </si>
  <si>
    <t xml:space="preserve">Кабельная линия КЛ-0,4 кВ от КТП № 939 до границы зем участков к/п "Изумруд" </t>
  </si>
  <si>
    <t>Аппарат для испытания трансформаторного масла СКАТ-М100В</t>
  </si>
  <si>
    <t>Дизель-генераторная установка "ФРЕГАТ"</t>
  </si>
  <si>
    <t>Полуприцеп тракторный ПТ 1-1,8 ССМ 080-300</t>
  </si>
  <si>
    <t>Кабельная линия электропередач 0,4 кВ 37:24:040902:342</t>
  </si>
  <si>
    <t>Кабельная линия электропередач 0,4 кВ 37:24:040902:279</t>
  </si>
  <si>
    <t>Кабельная линия электропередач 0,4 кВ 37:24:040902:273</t>
  </si>
  <si>
    <t>Кабельная линия электропередач 0,4 кВ 37:24:040902:310</t>
  </si>
  <si>
    <t>Кабельная линия электропередач 0,4 кВ 37:24:040902:282</t>
  </si>
  <si>
    <t>Кабельная линия электропередач 6,0 кВ 37:24:040902:519</t>
  </si>
  <si>
    <t>Трансформаторный пункт №9, кадастровый номер 37:24:040902:204</t>
  </si>
  <si>
    <t>Трансформаторная подстанция-1, кадастровый номер: 37:24:040902:504</t>
  </si>
  <si>
    <t>Трансформаторный пункт №3, кадастровый номер: 37:24:040902:218</t>
  </si>
  <si>
    <t xml:space="preserve">Помещение трансформаторного пункта №5, кадастровый номер: к/н 37:24:040902:820 </t>
  </si>
  <si>
    <t>Нежилое здание подстанции 110/6 кВт, кадастровый номер 37:23:000000:309, общей площадью 263.4 кв.м, включая оборудование</t>
  </si>
  <si>
    <t xml:space="preserve">Кабельные линии АСБ 3х240, кадастровый номер 37:23:000000:361, общей протяженностью 20400 м, </t>
  </si>
  <si>
    <t>Сооружение электроэнергетики, кадастровый номер 37:23:000000:642, общей протяженностью 10920 м, наименование: кабельные линии АСБ 3х240.</t>
  </si>
  <si>
    <t>Нежилое помещение (литер В1), назначение: нежилое, кадастровый номер 37:23:040303:91, общей площадью 205.5 кв.м, этаж 1, номера на поэтажном плане 101,102,103, включая оборудование.</t>
  </si>
  <si>
    <t xml:space="preserve">Нежилое здание подстанции №4, кадастровый номер 37:23:040303:52, общей площадью 273.3 кв.м, включая оборудование. </t>
  </si>
  <si>
    <t>Нежилое здание подстанции №2, кадастровый номер 37:23:040303:42, общей площадью 75.5 кв.м., включая оборудование.</t>
  </si>
  <si>
    <t>Нежилое здание подстанции №1, кадастровый номер 37:23:040303:72, общей площадью 408.2 кв.м, включая оборудование.</t>
  </si>
  <si>
    <t>Электросетевой комплекс, расположенный СНТ "АИР", расположенный по адресу Ивановский р-н, д.Конохово</t>
  </si>
  <si>
    <t>Электросетевой комплекс, располож по адр: Ив обл, Ив р-н, п.Светлый Луч, Дом Творчества композиторов</t>
  </si>
  <si>
    <t>Электросетевой комплекс, располож по адр: Ив обл, Ив р-н, у д.Исаево, ДНТ "Токовицы"</t>
  </si>
  <si>
    <t>Электросетевой комплекс, расположенный по адресу: Ив обл, Ив р-н, д.Исаево, СНТ "Основа-93"</t>
  </si>
  <si>
    <t>ВЛ отпайка на оп. 10А ВЛИ-0,4кВ от распред сетей фидер № 2 КТП-3 до Щита учета Потребителя з/у № 113</t>
  </si>
  <si>
    <t>ВЛ, отпайка на оп. 7А ВЛИ-0,4кВ от распред сетей фидер № 1 КТП-2 до Щита учета к/н 37:05:011148:107</t>
  </si>
  <si>
    <t>ВЛ, отпайка от оп. 20 ВЛ-0,4кВ ф.1 от ТП - 939 к/н 37:05:011148:149</t>
  </si>
  <si>
    <t>ВЛ, отпайка от оп. б/н ВЛ-0,4кВ распределительных сетей ТП-187 к/н 37:05:011118:29</t>
  </si>
  <si>
    <t>ВЛ, от оп. б/н ВЛ-0,4кВ распределительных сетей ТП-187 к/н 37:05:011148:17</t>
  </si>
  <si>
    <t>ВЛ, отпайка ВЛИ-0,4кВ от распред сетей КТП-2 до Щита учета Потребителя к/н участка: 37:05:011148:91</t>
  </si>
  <si>
    <t>ВЛ, отпайка на оп. 1 ВЛИ-0,4кВ от распред сетей фидер № 1 КТП-3 до Щита учета к/н 37:05:011148:173</t>
  </si>
  <si>
    <t>ВЛ, отпайка на оп. 10А ВЛИ-0,4кВ от распред сетей фидер № 1 КТП-3 до Щита учета к/н 37:05:011148:130</t>
  </si>
  <si>
    <t>ВЛ, отпайка на оп. 11 ВЛИ-0,4кВ от распред сетей фидер № 2 КТП-3 до Щита учета к/н 37:05:011148:484</t>
  </si>
  <si>
    <t>ВЛ, отпайка на оп. 14 ВЛИ-0,4кВ от распред сетей фидер № 1 КТП-939 до Щита учета 37:05:011148:153</t>
  </si>
  <si>
    <t>ВЛ, отпайка на оп. 15 ВЛИ-0,4кВ от распред сетей фидер № 1 КТП-939 до Щита учета к/н37:05:011148:155</t>
  </si>
  <si>
    <t>ВЛ, отпайка на оп. 15А ВЛИ-0,4кВ от распред сетей фидер№ 1 КТП-939 до Щита учета к/н37:05:011148:133</t>
  </si>
  <si>
    <t>ВЛ, отпайка на оп. 18А ВЛИ-0,4кВ от распред сетей фидер №1 КТП-939 до Щита учета к/н37:05:011148:136</t>
  </si>
  <si>
    <t>ВЛ, отпайка на оп. 19 ВЛИ-0,4кВ от распред сетей фидер № 1 КТП-939 до Щита учета к/н37:05:011148:151</t>
  </si>
  <si>
    <t>ВЛ, отпайка на оп. 3А ВЛИ-0,4кВ от распред сетей фидер № 3 КТП-3 до Щита учета к/н 37:05:011148:421</t>
  </si>
  <si>
    <t>ВЛ, отпайка на оп. 4 ВЛИ-0,4кВ от распред сетей фидер № 1 КТП-939 до Щита учета к/н 37:05:011148:140</t>
  </si>
  <si>
    <t>ВЛ, отпайка на оп. 4А ВЛИ-0,4кВ от распред сетей фидер № 1 КТП-3 до Щита учета к/н 37:05:011148:420</t>
  </si>
  <si>
    <t>ВЛ, отпайка на оп. 5 ВЛИ-0,4кВ от распред сетей фидер № 1 КТП-2 до Щита учета Потребителя з/у № 171</t>
  </si>
  <si>
    <t>ВЛ, отпайка на оп. 5 ВЛИ-0,4кВ от распред сетей фидер № 1 КТП-939 до Щита учета к/н 37:05:011148:143</t>
  </si>
  <si>
    <t>ВЛ, отпайка на оп. 6 ВЛИ-0,4кВ от распред сетей фидер № 1 КТП-3 до Щита учета к/н 37:05:011148:170</t>
  </si>
  <si>
    <t>ВЛ, отпайка на оп. 6 ВЛИ-0,4кВ от распред сетей фидер № 1 КТП-939 до Щита учета к/н 37:05:011148:144</t>
  </si>
  <si>
    <t>ВЛ, отпайка на оп. 7 ВЛИ-0,4кВ от распред сетей фидер № 1 КТП-939 Щита учета Потребителя з/у № 145</t>
  </si>
  <si>
    <t>ВЛ, отпайка на оп. 7 ВЛИ-0,4кВ от распред сетей фидер № 3 КТП-3 до Щита учета к/н37:05:011148:467</t>
  </si>
  <si>
    <t>ВЛ, отпайка на оп. 7А ВЛИ-0,4кВ от распред сетей фидер № 1 КТП-3 до Щита учета к/н 37:05:011148:126</t>
  </si>
  <si>
    <t>ВЛ, отпайка на оп. 7А ВЛИ-0,4кВ от распред сетей фидер № 2 КТП-3 до Щита учета к/н 37:05:011148:116</t>
  </si>
  <si>
    <t>ВЛ, отпайка на оп. 8А ВЛИ-0,4кВ от распред сетей фидер № 1 КТП-3 до Щита учета 37:05:011148:127</t>
  </si>
  <si>
    <t>ВЛ, отпайка на оп. 8А ВЛИ-0,4кВ от распред сетей фидер № 1 КТП-3 до Щита учета к/н 37:05:011148:128</t>
  </si>
  <si>
    <t>ВЛ, отпайка на оп.14А ВЛИ-0,4кВ от распред сетей фид № 1 КТП-939 до Щита учета к/н 37:05:011148:131</t>
  </si>
  <si>
    <t>ВЛ, отпайка на оп.2 ВЛИ-0,4кВ от распред сетей фидер №1 ТП-939 до Щита учета к/н 37:05:011148:142</t>
  </si>
  <si>
    <t>ВЛ, отпайка на оп.9А ВЛИ-0,4кВ от распред сетей фидер № 2 КТП-3 до Щита учета Потребителя з/у № 114</t>
  </si>
  <si>
    <t>ВЛ, Отпайка от ВЛ-0,4 кВ распред сетей КТП-187до Щита учета Потреб к/н 37:05:011148:263</t>
  </si>
  <si>
    <t>ВЛ, отпайка от ВЛ-0,4кВ распред сетей КТП-187 до Щита учета к/н 37:05:011118:60</t>
  </si>
  <si>
    <t>ВЛ, отпайка от ВЛ-0,4кВ распред сетей КТП-187 до Щита учета к/н 37:05:011118:71</t>
  </si>
  <si>
    <t>ВЛ, отпайка от ВЛ-0,4кВ СНТ «Родничек» к/н 37:05:011117:26</t>
  </si>
  <si>
    <t>ВЛ, отпайка от ВЛ-0,4кВ СНТ «Родничек» на оп.Б/Н к/н 37:05:011117:11</t>
  </si>
  <si>
    <t>ВЛ, отпайка от ВЛ-0,4кВ СНТ «Родничек» на оп.Б/Н к/н 37:05:011117:14</t>
  </si>
  <si>
    <t>ВЛ, отпайка от ВЛ-0,4кВ СНТ «Родничек» на оп.Б/Н к/н 37:05:011117:22</t>
  </si>
  <si>
    <t>ВЛ, отпайка от ВЛ-0,4кВ СНТ «Родничек» на оп.Б/Н к/н 37:05:011117:20</t>
  </si>
  <si>
    <t>ВЛ, отпайка от ВЛ-0,4кВ СНТ «Родничек» на оп.Б/Н к/н 37:05:011117:3</t>
  </si>
  <si>
    <t>ВЛ, отпайка от КЛ-0,4кВ распред сетей д.Малинки (КТП-739) к/н: 37:05:021323:141</t>
  </si>
  <si>
    <t>ВЛ, отпайка от оп. б/н ВЛ-0,4кВ распределительных сетей ТП-187 к/н 37:05:011118:18</t>
  </si>
  <si>
    <t>ВЛ, отпайка от оп. б/н ВЛ-0,4кВ распределительных сетей ТП-187 к/н 37:05:011118:30</t>
  </si>
  <si>
    <t>ВЛ, отпайка от оп.4 ВЛИ-0,4кВ от распределительных сетей фидер №3 КТП-3 к/н 37:05:011148:471</t>
  </si>
  <si>
    <t>ВЛ, отпайка от отпайка от оп. 18 ВЛ-0,4кВ ф.1 от ТП-939 к/н 37:05:011148:152</t>
  </si>
  <si>
    <t>ВЛ, отпайка от распределительных сетей КТП-2 до Щита учета к/н 37:05:011148:258</t>
  </si>
  <si>
    <t>ВЛ, тпайка от ВЛ-0,4кВ СНТ «Родничек» на оп.Б/Н к/н 37:05:011117:24</t>
  </si>
  <si>
    <t>ВЛ, тпайка от ВЛ-0,4кВ СНТ «Родничек» на оп.Б/Н к/н 37:05:011117:30</t>
  </si>
  <si>
    <t>ВЛ, тпайка от ВЛ-0,4кВ СНТ «Родничек» на оп.Б/Н к/н 37:05:011117:58</t>
  </si>
  <si>
    <t>ВЛ,отпайка на оп. 11А ВЛИ-0,4кВ от распред сетей фидер № 3 КТП-3 до Щита учета к/н 37:05:011148:112</t>
  </si>
  <si>
    <t>ВЛ,отпайка на оп. 17А ВЛИ-0,4кВ от распред сетей фидер № 1 КТП-939 до Щита учета к/н37:05:011148:135</t>
  </si>
  <si>
    <t>ВЛ,отпайка на оп.10 ВЛИ-0,4кВ от распред сетей фидер № 3 КТП-939 до Щита учета к/н 37:05:011148:436</t>
  </si>
  <si>
    <t>ВЛ,отпайка на оп.13 ВЛИ-0,4кВ от распред сетей фидер № 3 КТП-939 до Щита учета к/н 37:05:011148:440</t>
  </si>
  <si>
    <t>ВЛ,отпайка на оп.14 ВЛИ-0,4кВ от распред сетей фидер № 1 КТП-2 до Щита учета к/н 37:05:011148:427</t>
  </si>
  <si>
    <t>ВЛ,отпайка на оп.14 ВЛИ-0,4кВ от распред сетей фидер№ 1 КТП-939 до Щита учета к/н 37:05:011148:156</t>
  </si>
  <si>
    <t>ВЛ,отпайка на оп.16 ВЛИ-0,4кВ от распредсетей фид№ 3 КТП-3 до Щита учета Потреб к/н:37:05:011148:159</t>
  </si>
  <si>
    <t>ВЛ,отпайка на оп.16А ВЛИ-0,4кВ от распред сетей фидер № 1 КТП-939 до Щита учета к/н 37:05:011148:134</t>
  </si>
  <si>
    <t>ВЛ,отпайка на оп.5А ВЛИ-0,4кВ от распред.сетей фид №1 КТП-3 до Щита учета Потреб.к/н37:05:011148:124</t>
  </si>
  <si>
    <t>ВЛ,отпайка на оп.6 ВЛИ-0,4кВ от распред сетей фидер№ 1 КТП-2 до Щита уч Потребит к/н37:05:011148:101</t>
  </si>
  <si>
    <t>ВЛ,Отпайка оп.б/н ВЛ-0,4 кВ распред сетейТП-187до Щита учета Потреб (Кузнецова) к/н 37:05:011148:57</t>
  </si>
  <si>
    <t>ВЛ,отпайка от ВЛ-0,4 кВ от расп сетей ТП-187 до щита учета Потреб к/н 37:05:011148:14</t>
  </si>
  <si>
    <t>ВЛ,отпайка от ВЛ-0,4кВ распред сетей КТП-187 до щита учета Потребителя к/н 37:05:011118:72</t>
  </si>
  <si>
    <t>ВЛ,отпайка от ВЛ-0,4кВ распределительных сетей КТП-187 до Щита учета к/н 37:05:011148:20</t>
  </si>
  <si>
    <t>ВЛ,отпайка от ВЛ-0,4кВ СНТ "Родничок" на оп.Б/Н до щита учета Потребителя к/н 37:05:011117:17</t>
  </si>
  <si>
    <t>ВЛ,отпайка от ВЛ-0,4кВ СНТ "Родничок" на оп.Б/Н до щита учета Потребителя к/н 37:05:011117:5</t>
  </si>
  <si>
    <t>ВЛ,отпайка от КЛ-0,4 кВ от расп сетей д.Малинки (КТП-739) до щита учета Потреб к/н 37:05:021323:318</t>
  </si>
  <si>
    <t>ВЛ,отпайка от оп.1 ВЛ-0,4кВ фид.3 от КТП-2 до щита учета Потребителя к/н 37:05:011148:85</t>
  </si>
  <si>
    <t>ВЛ,отпайка от оп.№5 ВЛ-0,4кВ распред сетей ТП-187 до щита учета Потребителя к/н 37:05:011118:249</t>
  </si>
  <si>
    <t>ВЛ,отпайка от оп.№7а ВЛ-0,4кВ ф.1 от ТП-2 до щита учета Потребителя к/н 37:05:011148:108</t>
  </si>
  <si>
    <t>ВЛ,отпайка от оп.Б/Н ВЛ-0,4 кВ от распред сетей до щита учета Потребителя к/н 37:05:011118:264</t>
  </si>
  <si>
    <t>Отпайка оп.6а ВЛ-0,4 кВ ф.1 от ТП-2 до Щита учета Потребителя (Грингауз АИ) к/н 37:05:011148:106</t>
  </si>
  <si>
    <t>Отпайка от распред сетей 0,4 кВ КТП-2 до РУ-0,4 кВ Потребителя к/н 37:05:011148:402</t>
  </si>
  <si>
    <t>Отп.от ВЛ-0,4кВ распр.сетей СНТ"Сосновый бор-2 КТП-272 до ЩУ Потр.к/н 37:05:031632:100(Мищенко И.В.)</t>
  </si>
  <si>
    <t>Отпайка от ВЛ-0,4 кВ распред.сетей КТП-187 до щита уч Потреб к/н 37:05:011118:33 (Колобков А.В.)</t>
  </si>
  <si>
    <t>Отпайка от ВЛ-0,4кВ СНТ АИР на оп.б/н до ЩУ Потреб к/н 37:05:010417:35 (Журавлева Ю.В.)</t>
  </si>
  <si>
    <t>Отпайка от КЛ-0,4 кВ распред.сетей д.Малинки КТП-739 до ЩУ Потреб к/н 37:05:021323:355(Иванова Н.Н.)</t>
  </si>
  <si>
    <t>Отпайка от оп. ВЛ-0,4 кВ распред сетей КТП-187 да щита уч Потреб к/н 37:05:011118:45(Прокофьев Н.Д.)</t>
  </si>
  <si>
    <t>Отпайка от оп. ВЛ-0,4 кВ СНТ"Родничок" на до оп.б/н дощ уч Потреб к/н 37:05:011117:10 (Сухова А.А.)</t>
  </si>
  <si>
    <t>Отпайка от оп. ВЛ-0,4 кВ СНТ"Родничок" на до оп.б/н дощ уч Потреб к/н 37:05:011117:12 (Хаперский АА)</t>
  </si>
  <si>
    <t>Отпайка от оп. ВЛ-0,4 кВ СНТ"Родничок" на до оп.б/н дощ уч Потреб к/н 37:05:011117:15(Егорова Г.В.)</t>
  </si>
  <si>
    <t>Отпайка от оп. ВЛ-0,4 кВ СНТ"Родничок" на до оп.б/н дощ уч Потреб к/н 37:05:011117:33(Гусева Г.Н.)</t>
  </si>
  <si>
    <t>Отпайка от оп. ВЛ-0,4 кВ СНТ"Родничок" на до оп.б/н дощ уч Потреб к/н 37:05:011117:4(Бурнашова Л.Т.)</t>
  </si>
  <si>
    <t>Отпайка от оп. ВЛ-0,4 кВ СНТ"Родничок" на до оп.б/н дощ уч Потреб к/н 37:05:011117:7 (Камышова Т.И.)</t>
  </si>
  <si>
    <t>Отпайка от оп. ВЛ-0,4 кВ фид.3 от ТП-939 до щита учета Потреб к/н 37:05:011148:415 (Савинова Н.В.)</t>
  </si>
  <si>
    <t>Отпайка от оп.19-А ВЛ-0,4кВ фид.1 от ТП-939 до ЩУ Потреб к/н 37:05:011148:137 (Рябов С.В.)</t>
  </si>
  <si>
    <t>Отпайка от оп.3 ВЛ-0,4 кВ ТП-588 до щита уч Потреб к/н 37:05:031017:200(Храменкова И.М.)</t>
  </si>
  <si>
    <t>Отпайка от оп.4 ВЛ-0,4 кВ от ТП-588 до щита уч Потреб к/н 37:05:031017:199 (Комяков А.С.)</t>
  </si>
  <si>
    <t>Отпайка от оп.4 ВЛ-0,4 кВ фид.3 от ТП-939 до щита учета Потреб к/н 37:05:011148:414 (Мигранова О.Н.)</t>
  </si>
  <si>
    <t>Отпайка от оп.4в ВЛ-0,4 кВ от ТП-588 до щита уч Потреб к/н 37:05:031017:198 (Паршин С.В.)</t>
  </si>
  <si>
    <t>Отпайка от оп.5 ВЛ-0,4 кВ фид.3 от ТП-939 до щита учета Потреб к/н 37:05:011148:413 (Наврузов Р.М.)</t>
  </si>
  <si>
    <t>Отпайка от оп.6 ВЛ-0,4 кВ фид.2 КТП-3 до щита уч Потреб к/н 37:05:011148:473(Новиков И.В.)</t>
  </si>
  <si>
    <t>Отпайка от оп.7 ВЛ-0,4 кВ фид.3 КТП-3 до щита уч Потреб к/н 37:05:011148:472(Грингауз И.Е.)</t>
  </si>
  <si>
    <t xml:space="preserve">Электросетевой комплекс ТП 1028 6/0,4 кВт К.Маркса </t>
  </si>
  <si>
    <t>Электросетевой комплекс, расположенный по адр: Ив обл, Ив р-н, Коляновское сельское посел д.Бухарово</t>
  </si>
  <si>
    <t>Электросетевой комплекс, расположенный по адр: Ив обл, Ив р-н, с.Семеновское СНТ "Солнечная поляна"</t>
  </si>
  <si>
    <t>Электросетевой комплекс, расположенный по адр: Ив обл, Ив р-н, с.Семеновское СНТ "Станкостроитель"</t>
  </si>
  <si>
    <t>Электросетевой комплекс, расположенный по адресу: Ив обл, Ив р-н, д.Жуково, СНТ "Аэропорт"</t>
  </si>
  <si>
    <t>ВЛ 0,4 кВ от РУ-0,4кВ КТП-497, Ив обл, Ив р-н, д.Исаево, СНТ "Восход" № 12-2</t>
  </si>
  <si>
    <t>Электросетевой комплекс, расположенный по адресу: Ив обл, Ив р-н, с.Семеновское, СНТ "Интернационалист"</t>
  </si>
  <si>
    <t>ВЛ 0,4 кВ «КТП-650» Ив обл, Ив р-н, с.Семеновское, 
СНТ «Весна»</t>
  </si>
  <si>
    <t>Электросетевой комплекс, расположенный по адресу: Ив. обл, Ив. Р-н, с. Семеновское, СНТ «Пищевик»</t>
  </si>
  <si>
    <t>ВЛ-0,4 кВ «КТП-650» Ив обл, Ив р-н, с.Семеновское СНТ «Радуга»</t>
  </si>
  <si>
    <t>Электросетевой комплекс, расположенный по адресу: Иван.обл., Иван.р-н, Богородское с.п., д.Афанасово</t>
  </si>
  <si>
    <t>Электросетевой комплекс 160кВА 6/0,4кВ:Ив.обл.,Ив.р-н,Коляновское с.п,д.Бухарово,СНТ "Солнеч.поляна"</t>
  </si>
  <si>
    <t>Электросетевой комплекс ТП-881 6/0,4кВ, расположенный по адресу: г.Иваново, ул.Минская, д.55а</t>
  </si>
  <si>
    <t xml:space="preserve">Нежилое здание, кадастровый номер 37:24:010250:222, общей площадью 58,8 кв.м, наименование: распределительный пункт с трансформаторной подстанцией, этажей 1, в том числе подземных 0, включая оборудование. </t>
  </si>
  <si>
    <t>Нежилое помещение подстанции 6/0,4 кВ, кадастровый номер 37:24:020127:1058, общей площадью 404,4 кв.м, Подвал №Подвал, Этаж №1, Этаж№2</t>
  </si>
  <si>
    <t xml:space="preserve">Трансформатор №1 1000 кВ </t>
  </si>
  <si>
    <t>Трансформатор №2 1000 кВ</t>
  </si>
  <si>
    <t>Трансформатор №3 1000 кВ</t>
  </si>
  <si>
    <t>Трансформатор №4 1000 кВ</t>
  </si>
  <si>
    <t>Трансформатор №5 630 кВ</t>
  </si>
  <si>
    <t>Трансформатор №6 630 кВ</t>
  </si>
  <si>
    <t>Распред.устройство 6 кВ</t>
  </si>
  <si>
    <t>Распред.устройство 0,4 кВ</t>
  </si>
  <si>
    <t>Подстанция №1 6/0,4 кВ: г.Шуя ул.1-я Нагорная д.4</t>
  </si>
  <si>
    <t>Подстанция №2 6/0,4 кВ: г.Шуя ул.1-я Нагорная д.4</t>
  </si>
  <si>
    <t>Подстанция №3 6/0,4 кВ: г.Шуя ул.1-я Нагорная д.4</t>
  </si>
  <si>
    <t>Подстанция №4 6/0,4 кВ: г.Шуя ул.1-я Нагорная д.4</t>
  </si>
  <si>
    <t>КЛ от РУ-0,4кВ "Эл.щитовой №3" до "ЩО" Цех раскройки</t>
  </si>
  <si>
    <t>КЛ от РУ-0,4кВ "Эл.щитовой №3" до "ЩС-1" на "КНС"</t>
  </si>
  <si>
    <t>КЛ от РУ-0,4кВ "Эл.щитовой №3" до "ЩС-1" Цех раскройки</t>
  </si>
  <si>
    <t>КЛ от РУ-0,4кВ "Эл.щитовой №3" до "ЩС-3,14" Цех №8</t>
  </si>
  <si>
    <t>КЛ от РУ-0,4кВ "Эл.щитовой №3" до "ЩС-6,12,13" Цех №4</t>
  </si>
  <si>
    <t>КЛ от РУ-0,4кВ "Эл.щитовой №3" до "ЩС-8" Цех №8</t>
  </si>
  <si>
    <t>КЛ от РУ-0,4кВ "Эл.щитовой №3" до РСЦ "ЩС-1"</t>
  </si>
  <si>
    <t>КЛ от РУ-0,4кВ ТП-1 "Уход №1 до "Эл.щитовой №6" АТС</t>
  </si>
  <si>
    <t>КЛ от РУ-0,4кВ ТП-1 "Уход №1 до Эл.щитовой №4"</t>
  </si>
  <si>
    <t>КЛ от РУ-0,4кВ ТП-1 "Уход №1 до Эл.щитовой №7" Цех №7</t>
  </si>
  <si>
    <t>КЛ от РУ-0,4кВ ТП-1 "Уход №2 до ТП №3"</t>
  </si>
  <si>
    <t>КЛ от РУ-0,4кВ ТП-1 "Уход №2 до Эл.щитовой №7" Цех №7</t>
  </si>
  <si>
    <t>КЛ от РУ-0,4кВ ТП-1 "Уход №3 до Эл.щитовой №4"</t>
  </si>
  <si>
    <t>КЛ от РУ-0,4кВ ТП-1 "ЩС-1" Цех №5</t>
  </si>
  <si>
    <t>КЛ от РУ-0,4кВ ТП-1 "ЩС-15" Цех №5</t>
  </si>
  <si>
    <t>КЛ от РУ-0,4кВ ТП-1 "ЩС-2" Цех №5</t>
  </si>
  <si>
    <t>КЛ от РУ-0,4кВ ТП-1 "ЩС-3" Цех №5</t>
  </si>
  <si>
    <t>КЛ от РУ-0,4кВ ТП-1 "ЩС-4" Цех №5</t>
  </si>
  <si>
    <t>КЛ от РУ-0,4кВ ТП-1 до "ШС-13,14" Цех №10</t>
  </si>
  <si>
    <t>КЛ от РУ-0,4кВ ТП-1 до "ШС-3,4" Цех РМЦ</t>
  </si>
  <si>
    <t>КЛ от РУ-0,4кВ ТП-1 до "ШС-6" Цех №5</t>
  </si>
  <si>
    <t>КЛ от РУ-0,4кВ ТП-1 до "ШС-7" Цех РМЦ</t>
  </si>
  <si>
    <t>КЛ от РУ-0,4кВ ТП-1 до "Эл.щитовой №1" Цех №3</t>
  </si>
  <si>
    <t>Закрытое распределительное устройство(ЗРУ-6кВ):Ив.обл., Шуйский р-н, с.Чернцы, ул.Фабрич.двор, д.24</t>
  </si>
  <si>
    <t>Открытое распределительное устройство(ОРУ-35кВ):Ив.обл., Шуйский р-н, с.Чернцы, ул.Фабрич.двор, д.24</t>
  </si>
  <si>
    <t>ТП фабрики "Чернцы" (ТП 6/0,4кВ):Ив.обл., Шуйский р-н, с.Чернцы, ул.Фабрич.двор, д.24</t>
  </si>
  <si>
    <t>Кабельная линия электропередач 6 кВ, протяженность 18750 м., к/н: 37:24:040204:1240 (Энергогарант)</t>
  </si>
  <si>
    <t xml:space="preserve">Кабельная линия электропередач 0,4 кВ, протяженность 9600 м., к/н: 37:24:040204:1241, расположенная по адресу:г.Иваново, ул.Наговицыной-Икрянистовой, д.6 (Энергогарант)    
    </t>
  </si>
  <si>
    <t>Электросетевой комплекс, расположенный по адресу: Ивановская область, г. Иваново, ул. Наговицыной-Икрянистовой, д. 6</t>
  </si>
  <si>
    <t xml:space="preserve">Электросетевой комплекс 10/0,4 кВ, расположенный по адресу: Ив.обл,Ив.р-он, д.Малинки </t>
  </si>
  <si>
    <t xml:space="preserve">Электросетевой комплекс 10/0,4 кВ, расположенный по адресу: Ив.обл,Ив.р-он, в районе Витязь 90. у с.Ново-Талицы </t>
  </si>
  <si>
    <t>Аккумуляторная батарея ТБ-500</t>
  </si>
  <si>
    <t>Воздушная КЛ 6кВ до КТП ул.Ташкентская</t>
  </si>
  <si>
    <t>Зарядное устройство для аккумуляторной батарии</t>
  </si>
  <si>
    <t>Кабельные линии 0,4кВ от КТП до МЖД по ул.Ташкентская</t>
  </si>
  <si>
    <t>Кабельные линии 0,4кВ от КТП-3-4-6кВ/0,4кВ до ВРУ-1 и ВРУ-2 на ул.Отдельная</t>
  </si>
  <si>
    <t>Комплектная трансформаторная подстанция (КТП-3-4) 6кВ/0,4кВ ул.Отдельная</t>
  </si>
  <si>
    <t>КТП-1-2 6кВ/0,4кВ возле дома 110 по ул.Ташкентская</t>
  </si>
  <si>
    <t>ОРУ-35 кВ ул.Батурина, д.2</t>
  </si>
  <si>
    <t>Подземная КЛ 6кВ до КТП ул.Ташкентская</t>
  </si>
  <si>
    <t>Распределительное устройство РУСН-0,4 кВ</t>
  </si>
  <si>
    <t>Реактор бетонный токоограничивающий РБУ-10-630-0.56</t>
  </si>
  <si>
    <t>Реактор бетонный токоограничивающий РБУ-10-630-0.56 №1</t>
  </si>
  <si>
    <t>Реактор бетонный токоограничивающий РБУ-10-630-0.56 №2</t>
  </si>
  <si>
    <t>Силовой трансформатор ТСЗ-630/10 №1</t>
  </si>
  <si>
    <t>Силовой трансформатор ТСЗ-630/10 №2</t>
  </si>
  <si>
    <t>Система автоматическая информационно-измерительная коммерческая</t>
  </si>
  <si>
    <t>Система автоматического пожаротушения</t>
  </si>
  <si>
    <t>Система авторегистрации эл.процессов</t>
  </si>
  <si>
    <t>Система телемеханики и связи</t>
  </si>
  <si>
    <t>Шкаф КРУ-6кВ серии К-104М №1</t>
  </si>
  <si>
    <t>Шкаф КРУ-6кВ серии К-104М №2</t>
  </si>
  <si>
    <t>Шкаф КРУ-6кВ серии К-104М №3</t>
  </si>
  <si>
    <t>Электрооборудование ГРУ-6 кВ №1</t>
  </si>
  <si>
    <t>Электрооборудование ГРУ-6 кВ №2</t>
  </si>
  <si>
    <t>Отпайка от оп.№6а ВЛ-0,4кВ ф.2 от КТП-3 до ЩУ Потреб к/н 37:05:011148:548 (Скрябин А.Ю.)</t>
  </si>
  <si>
    <t>Отпайка от оп.№6а ВЛ-0,4кВ ф.2 от КТП-3 до ЩУ Потреб к/н 37:05:011148:549 (Скрябин А.Ю.)</t>
  </si>
  <si>
    <t>Электросетевой комплекс 6/0,4 кВ, расположенный по адресу: Ив.обл, Шуйский р-он, п.Колобово, ул.Центральная, д.21</t>
  </si>
  <si>
    <t>Отпайка от оп.ВЛ-0,4кВ ф.32 от КТП-3 до ЩУ Потреб к/н 37:05:011148:468 (Цветкова Н.М.)</t>
  </si>
  <si>
    <t>КТП-3 ООО "НерудСтрой" 160кВА 6/0,4</t>
  </si>
  <si>
    <t>АИИС КУЭ бытовых потребителей д.Малинки (Дмитриева С.В.)</t>
  </si>
  <si>
    <t>АИИС КУЭ бытовых потребителей к/п Изумруд (24 объекта)</t>
  </si>
  <si>
    <t>АИИС КУЭ КТП-664 д.Бухарово</t>
  </si>
  <si>
    <t>АИИС КУЭ ПС 35/6 кВ "ТЕМП"</t>
  </si>
  <si>
    <t>Отпайка от оп.ВЛ-0,4кВ СНТ "АИР" от КТП-646 на оп.№4 до ЩУ Потреб к/н 37:05:010417:119(Куликов А.Н.)</t>
  </si>
  <si>
    <t>Отпайка от оп.ВЛ-0,4кВ СНТ "АИР" от КТП-646 на оп.№9 до ЩУ Потреб к/н 37:05:010417:37(Миладзе М.Г.)</t>
  </si>
  <si>
    <t>Отпайка от ВЛ-0,4 кВ от КТП-272 СНТ Сосновый бор-2 до ЩУ Потреб к/н 37:05:031632:1 (Хрузина Р.И.)</t>
  </si>
  <si>
    <t>Отпайка от ВЛ-0,4 кВ от КТП-272 СНТ Сосновый бор-2 до ЩУ Потреб к/н 37:05:031632:239 (Колобова Н.Л.)</t>
  </si>
  <si>
    <t>Отпайка от оп.12 ВЛ-0,4 кВ ТП-588 Зел.городок до ЩУ Потреб к/н 37:05:031017:325(Вермишян А.О.)</t>
  </si>
  <si>
    <t>Отпайка от оп.31 ВЛ-0,4 кВ ТП-588 Зел.городок до ЩУ Потреб к/н 37:05:031017:319 (Мельникова Т.Н.)</t>
  </si>
  <si>
    <t>Здание трансформаторной подстанции, общ.пл.36,6 кв.м 37:23:060606:22 (Воробьев)</t>
  </si>
  <si>
    <t>Оборудование трансформаторной подстанции, распол.по адресу:г.Вичуга, ул.Кинешемская, д.44 (Воробьев)</t>
  </si>
  <si>
    <t>Электросетевой комплекс 100кВА 6/0,4кВ, распол.:Ив.обл, Тейков.р-н, Новолеушинск.с.п., СНТ "Березка"</t>
  </si>
  <si>
    <t>Отпайка от ВЛ-0,4кВ на оп.б/н д.Игнатово до ЩУ Потреб к/н 37:05:031601:287(Голубев Е.П.)</t>
  </si>
  <si>
    <t>Электросетевой комплекс 6/0,4кВ, распол.по адр.:г.Иваново, ул. Сарментовой, к/н ЗУ 37:24:030129:663</t>
  </si>
  <si>
    <t>Электросетевой комплекс 6/0,4кВ, распол.по адр.:Иван.р-н, Коляновское с.п.,тер-рия "Игнатовская",д.1</t>
  </si>
  <si>
    <t>Электросетевой комплекс 400кВА 6/0,4кВ, распол.:Ив.обл,Колянов с.п.,д.Лебяжий луг,СНТ "Олимпийский"</t>
  </si>
  <si>
    <t>АИИС КУЭ бытовых потребителей д.Малинки (Лялина Л.С.)</t>
  </si>
  <si>
    <t xml:space="preserve">Помещение в здании ткацкого корпуса, площадью 180,4 кв.м, к/н 37:20:010308:874 с.Чернцы </t>
  </si>
  <si>
    <t>Электросетевой комплекс, расположенный по адресу: 153521,  Ивановская область, Ивановский район, с. Ново-Талицы, СНТ «Лесное»</t>
  </si>
  <si>
    <t>Электросетевой комплекс, расположенный по адресу: Ивановская область, Тейковский район, Новолеушинское с.п., СНТ «Рассвет»</t>
  </si>
  <si>
    <t>АИИС КУЭ бытовых потребителей д.Малинки (Кириленко А.А.)</t>
  </si>
  <si>
    <t>АИИС КУЭ бытовых потребителей СНТ Сосоновый бор-2 (Моисеева С.В., Голдакова Н.И.)</t>
  </si>
  <si>
    <t>Электросетевой комплекс 30кВА 10/0,4кВ, располож.:Ив.обл,Иванов.р-н.,с.Ново-Талицы,СНТ "Энергетик"</t>
  </si>
  <si>
    <t>АИИС КУЭ бытовых потребителей д.Игнатово (Саргсян А.З.)</t>
  </si>
  <si>
    <t>Электросетевой комплекс 63кВА 6/0,4кВ, распол.:Ив.обл,Иван.р-н.,Подвязновское с.п.,СНТ "Пригородный"</t>
  </si>
  <si>
    <t>Электросетевой комплекс ВЛ-0,4кВ, расположенный.:Ив.обл,Иван.р-н.,Подвязновское с.п.,СНТ "ЗЧМ-5"</t>
  </si>
  <si>
    <t>АИИС КУЭ бытовых потребителей д.Малинки (Зайцева Е.А.)</t>
  </si>
  <si>
    <t>Отпайка от ВЛ-0,4 кВ от ТП-862 на оп.№3 до ЩУ Потреб к/н 37:24:020701:427 (Егорычев М.Н.)</t>
  </si>
  <si>
    <t>Отпайка от оп. б/н ВЛ 0,4 кВ от КТП-2 до ЩУ №2 Потреб к/н 37:05:011148:57 КП Изумруд(Ильюхин А.В.)</t>
  </si>
  <si>
    <t>АИИС КУЭ бытовых потребителей ДНТ Витязь-90 (Столбунова М.А.)</t>
  </si>
  <si>
    <t>Отпайка от ВЛ-0,4кВ ТП-939 до ЩУ Потреб к/н 37:05:011118:98(Полуэктов А.А.)</t>
  </si>
  <si>
    <t>Отпайка от оп. б/н ВЛ-0,4кВ ТП Поселок до щита учета Потреб к/н 37:19:011104:192 (Кузьмич Е.С.)</t>
  </si>
  <si>
    <t>АИИС КУЭ КТП-259 д.Жуково (Лихачева Е.А.)</t>
  </si>
  <si>
    <t>АИИС КУЭ КТП-674 д.Афанасово</t>
  </si>
  <si>
    <t>АИИС КУЭ КТП-822 СНТ Интернационалист</t>
  </si>
  <si>
    <t>АИИС КУЭ КТП-990 ул.Суздальская г.Иваново</t>
  </si>
  <si>
    <t>АИИС КУЭ БКТП-1095 ул. 10 Августа</t>
  </si>
  <si>
    <t>АИИС КУЭ КТП-3 Континент</t>
  </si>
  <si>
    <t>АИИС КУЭ КТП-259 д.Жуково (Четырин М.И.)</t>
  </si>
  <si>
    <t>Электросетевой комплекс (ВЛ-6кВ, КЛ-6кВ, КТП-630 6/0,4кВ), располож.по адресу:Иванов.р-н, д.Игнатово</t>
  </si>
  <si>
    <t>ВЛ-0,4кВ от ТП-304 северо-западнее границы д.Светлый Луч Ивановского р-на Ивановской обл.</t>
  </si>
  <si>
    <t>Электросетевой комплекс, расположенный по адресу: г.Иваново, ул.П.Большевикова, д.50</t>
  </si>
  <si>
    <t>Трансформатор ТМГ-СЭЩ-160/6/0,4 УХЛ Д/Ун-11</t>
  </si>
  <si>
    <t>Электросетевой комплекс, расположенный по адресу: Ив.обл, Ив. р-он, с.Семеновское, СНТ "Восход-2"</t>
  </si>
  <si>
    <t>Электросетевой комплекс, расположенный по адресу: Ив.обл, Ив. р-он, с.Семеновское, СНТ "Авторемонтник-2"</t>
  </si>
  <si>
    <t xml:space="preserve">Линия электропередачи, кадастровый номер 37:05:031611:361 протяженностью 234 м (д. Коляново). </t>
  </si>
  <si>
    <t xml:space="preserve">Электросетевой комплекс, кадастровый номер 37:05:031017:80 протяженностью 2711,3м (д. Зеленый городок). </t>
  </si>
  <si>
    <t xml:space="preserve">Воздушная линия ВЛ-6 кВ протяженностью 71 м, Иван.обл, Фур-мановский р-н, с. Хромцово 37:19:011102:326. Инвентарный номер: БП-000012 </t>
  </si>
  <si>
    <t xml:space="preserve">Кабельная линия КЛ-6 кВ протяженностью 33 м, Иван.обл., Фур-мановский р-н, с. Хромцово. </t>
  </si>
  <si>
    <t xml:space="preserve">Воздушная линия ВЛ-10кВ дл.2,5 км (опоры ВЛ-10кВ, заземл. устройство, разъединитель ЛРП10 (д. Исаево). </t>
  </si>
  <si>
    <t xml:space="preserve">Воздушная линия в составе: распределительные сети 0,4 кВ дл.3,9 км, опоры ВЛ-0,4 кВ (д. Исаево). </t>
  </si>
  <si>
    <t xml:space="preserve">Воздушная линия 25м, отпайка оп.б/н ВЛ-0,4кВ от расп.сетей КТП-655 до ЩУП Яковенко Р.Е. </t>
  </si>
  <si>
    <t xml:space="preserve">Комплексная трансформаторная подстанция КТП № 302-100 ки-ловатт-ампер (д.Ломы.). </t>
  </si>
  <si>
    <t xml:space="preserve">Комплектная трансформаторная подстанция КТП-400 кВа, пл.5,8 кв.м с.Хромцово 37:19:011102:325. </t>
  </si>
  <si>
    <t xml:space="preserve">Комплектная трансформаторная подстанция КТП №506 10/0,4 кВ (д.Исаево). </t>
  </si>
  <si>
    <t xml:space="preserve">Электросетевой комплекс с комплектной трансформаторной подстанцией КТП-664-250 (д.Бухарово). </t>
  </si>
  <si>
    <t xml:space="preserve">Эл.сет.комплекс с комплектной трансф.подстанцией КТП-272-160 (СНТ "Сосновый бор-II" Лебяжий луг). </t>
  </si>
  <si>
    <t xml:space="preserve">Электросетевой комплекс с комплектной трансформаторной подстанцией КТП-497 СНТ"Восход"№12-2 д.Исаево. Инвентарный номер: БП-000148 </t>
  </si>
  <si>
    <t>Ограждение ОРУ-35кВ (сетчатые металлические щиты) общей протяженностью 120м</t>
  </si>
  <si>
    <t>Молниеотвод №2</t>
  </si>
  <si>
    <t>Молниеотвод №1</t>
  </si>
  <si>
    <t>Распределительное устройство 0,4 кВ</t>
  </si>
  <si>
    <t>Кабельная линия 0,4 кВ от РУ-0,4 кВ ТП №654 (протяженность 53м)</t>
  </si>
  <si>
    <t>ВЛ-0,4 кВ СНТ "Рассвет-95" на деревянных опорах</t>
  </si>
  <si>
    <t>Кабельная линия 6 кВ «ЦРП РУ-6 кВ» – ТП-«Солдатский» от ЦРП РУ-6 кВ до ТП «Солдатский» (ААБ 3х70)</t>
  </si>
  <si>
    <t>Кабельная линия 0,4 кВ от РУ-0,4 кВ ТП №654 (протяженность 50м)</t>
  </si>
  <si>
    <t>КЛ-6 кВ от опоры №11а до РУ-6кВ ТП №43 Марка кабеля ААБ 3х95, 0,068 км</t>
  </si>
  <si>
    <t>Распределительное устройство 6 кВ</t>
  </si>
  <si>
    <t>Электросетевой комплекс ТП №3 630 кВА</t>
  </si>
  <si>
    <t>ВЛ 10 кВ</t>
  </si>
  <si>
    <t>ТП «Солдатский» 400 кВА 6/0,4 кВ</t>
  </si>
  <si>
    <t>ВЛ 0,4 кВ от опоры ВЛ-0,4 кВ "ул. Газовиков, ТП-672" до жилых домов №1,2,4 по ул. Тихая</t>
  </si>
  <si>
    <t>Подстанция ПС 35/10/0,4 кВ фабрики им.Каминского</t>
  </si>
  <si>
    <t>ВЛ 0,4 кВ</t>
  </si>
  <si>
    <t>Сооружение. Назначение: сооружения электроэнергетики. Кадастровый номер: 37:05:011148:194</t>
  </si>
  <si>
    <t>Воздушная линия 6кВ от опоры №11 ВЛ-6кВ ф. «Шагова» ТП-16, 0,005 км</t>
  </si>
  <si>
    <t>Сооружение. Назначение: сооружения электроэнергетики. Кадастровый номер: 37:05:011148:241</t>
  </si>
  <si>
    <t>Кабельная линия 0,4 кВ от РУ-0,4 кВ ТП №654 (протяженность 14м)</t>
  </si>
  <si>
    <t>Сооружение. Назначение: сооружения электроэнергетики. Кадастровый номер: 37:05:011148:240</t>
  </si>
  <si>
    <t>Кабельная линия 0,4 кВ от РУ-0,4 кВ ТП №654 (протяженность 48м)</t>
  </si>
  <si>
    <t>ОРУ-35кВ</t>
  </si>
  <si>
    <t>Разъединитель РЛНД 6 кВ</t>
  </si>
  <si>
    <t>Камера сборная КСО-204 с блоком питания комбинированным БПК-5-Т</t>
  </si>
  <si>
    <t>Трансформатор ТМ-3200/35/0,4</t>
  </si>
  <si>
    <t>Распределительное устройство 0,4кВ</t>
  </si>
  <si>
    <t>ЗРУ-6кВ</t>
  </si>
  <si>
    <t>Трансформатор силовой ТМ-400 кВА 6/0,4 кВ</t>
  </si>
  <si>
    <t>КТП 10/0,4 кВ 40 кВА</t>
  </si>
  <si>
    <t>Трансформатор ТМ-1800/35/0,4</t>
  </si>
  <si>
    <t>Разъединитель РЛНД-10/400</t>
  </si>
  <si>
    <t>Трансформатор Т-1 ТМ-250 кВа</t>
  </si>
  <si>
    <t>Трансформатор силовойт ТМ-40 кВА</t>
  </si>
  <si>
    <t>Оборудование РУ-0,4 кВ</t>
  </si>
  <si>
    <t>Оборудование ТП -43 6/0,4кВ</t>
  </si>
  <si>
    <t>Электросетевой комплекс 100 кВА 6/0,4 кВ</t>
  </si>
  <si>
    <t>Щит 0,4кв</t>
  </si>
  <si>
    <t>Оборудование трансформаторного пункта КТП-1 10/0,4 кВ</t>
  </si>
  <si>
    <t>Распределительное устройство 6кВ</t>
  </si>
  <si>
    <t>Электросетевой комплекс ТП "Тихий берег" 630 кВА 6/0,4 кВ</t>
  </si>
  <si>
    <t>Трансформатор ТМ-1350/35/0,4</t>
  </si>
  <si>
    <t>Здание ТП №43 6/0,4кВ кадастровый номер 37:15:011512:42</t>
  </si>
  <si>
    <t>Помещение КТП-1 10/0,4 кВ, общей площадью 118,6 кв.м., кад.номер: 37:15:021226:159</t>
  </si>
  <si>
    <t>Здание нежилое трансформаторной подстанции №654 (литер Е), кадастр. номер 37:24:040116:59</t>
  </si>
  <si>
    <t>Здание трансформаторной подстанции, (нежилое), площадь 147,2 кв.м., кадастр. номер: 37:19:010101:633</t>
  </si>
  <si>
    <t>Здание ТП №655 6/0,4кВ площадью 31, кв.м кадастровый номер: 37:05:031601:989</t>
  </si>
  <si>
    <t xml:space="preserve">Электросетевой комплекс (ВЛ-0,4кВ, ВЛ-0,23кВ), расположенный.:Ив.обл,Тейковский р-н.,Новолеушинское с.п.,СНТ "Ручеек"    
    </t>
  </si>
  <si>
    <t>Электросетевой комплекс в составе: ВЛ-10кВ дл.2м, Разъединитель ВЛР-528 (РЛНДЗ-10/630), расположенный по адресу:Ивановская обл., Ивановский р-н, с.Ново-Талицы, СНТ "Лесное"</t>
  </si>
  <si>
    <t>Электросетевой комплекс, располож.:Ив.обл, Иванов.р-н., д.Никульское, НСТ "Агроном"</t>
  </si>
  <si>
    <t>КЛ 10-кВ от КТП-588 (отп. ф.№157 ПС"Дегтярево" до оп.156) распол. Ив.обл., Ив.р-н, д.Зеленый городок</t>
  </si>
  <si>
    <t>Измельчитель древесины Егерь 750</t>
  </si>
  <si>
    <t>Бурильно-крановая установка TAURUS 035</t>
  </si>
  <si>
    <t>Электротехническая лаборатория АЛЕРОМ 2</t>
  </si>
  <si>
    <t>Вакуумный выключатель 6 кВ Красный Профинтерн</t>
  </si>
  <si>
    <t>Ячейка с вакуумным выключателем 6 кВ</t>
  </si>
  <si>
    <t>Дизельный генератор АД-120</t>
  </si>
  <si>
    <t>Вакуумный выключатель 35 кВ 3 шт (Дуляпино)</t>
  </si>
  <si>
    <t>Вакуумный выключатель 35 кВ 2 шт (Чернцы)</t>
  </si>
  <si>
    <t>ИТОГО</t>
  </si>
  <si>
    <t>-</t>
  </si>
  <si>
    <t>Всего амортизация, млн.р</t>
  </si>
  <si>
    <t>Амортизация ИПР, млн.р</t>
  </si>
  <si>
    <t>Остаток аморт. с пред.пер.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</si>
</sst>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0\ _₽_-;\-* #,##0.000\ _₽_-;_-* &quot;-&quot;?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43" fontId="2" fillId="0" borderId="0" xfId="1" applyNumberFormat="1" applyFont="1"/>
    <xf numFmtId="4" fontId="2" fillId="0" borderId="0" xfId="1" applyNumberFormat="1" applyFont="1"/>
    <xf numFmtId="0" fontId="3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wrapText="1"/>
    </xf>
    <xf numFmtId="164" fontId="4" fillId="0" borderId="2" xfId="2" applyFont="1" applyFill="1" applyBorder="1"/>
    <xf numFmtId="14" fontId="4" fillId="0" borderId="2" xfId="1" applyNumberFormat="1" applyFont="1" applyBorder="1"/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/>
    <xf numFmtId="43" fontId="4" fillId="0" borderId="2" xfId="1" applyNumberFormat="1" applyFont="1" applyBorder="1"/>
    <xf numFmtId="14" fontId="4" fillId="0" borderId="2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4" fontId="6" fillId="0" borderId="2" xfId="2" applyFont="1" applyFill="1" applyBorder="1"/>
    <xf numFmtId="0" fontId="6" fillId="0" borderId="2" xfId="1" applyFont="1" applyBorder="1"/>
    <xf numFmtId="43" fontId="4" fillId="0" borderId="2" xfId="1" applyNumberFormat="1" applyFont="1" applyBorder="1" applyAlignment="1">
      <alignment horizontal="right"/>
    </xf>
    <xf numFmtId="0" fontId="4" fillId="2" borderId="2" xfId="1" applyFont="1" applyFill="1" applyBorder="1" applyAlignment="1">
      <alignment wrapText="1"/>
    </xf>
    <xf numFmtId="164" fontId="6" fillId="2" borderId="2" xfId="2" applyFont="1" applyFill="1" applyBorder="1"/>
    <xf numFmtId="14" fontId="4" fillId="2" borderId="2" xfId="1" applyNumberFormat="1" applyFont="1" applyFill="1" applyBorder="1"/>
    <xf numFmtId="0" fontId="4" fillId="2" borderId="2" xfId="1" applyFont="1" applyFill="1" applyBorder="1" applyAlignment="1">
      <alignment horizontal="right"/>
    </xf>
    <xf numFmtId="164" fontId="4" fillId="2" borderId="2" xfId="1" applyNumberFormat="1" applyFont="1" applyFill="1" applyBorder="1"/>
    <xf numFmtId="43" fontId="4" fillId="2" borderId="2" xfId="1" applyNumberFormat="1" applyFont="1" applyFill="1" applyBorder="1"/>
    <xf numFmtId="0" fontId="4" fillId="3" borderId="2" xfId="1" applyFont="1" applyFill="1" applyBorder="1" applyAlignment="1">
      <alignment wrapText="1"/>
    </xf>
    <xf numFmtId="164" fontId="6" fillId="3" borderId="2" xfId="2" applyFont="1" applyFill="1" applyBorder="1"/>
    <xf numFmtId="14" fontId="4" fillId="3" borderId="2" xfId="1" applyNumberFormat="1" applyFont="1" applyFill="1" applyBorder="1"/>
    <xf numFmtId="0" fontId="4" fillId="3" borderId="2" xfId="1" applyFont="1" applyFill="1" applyBorder="1" applyAlignment="1">
      <alignment horizontal="right"/>
    </xf>
    <xf numFmtId="164" fontId="4" fillId="3" borderId="2" xfId="1" applyNumberFormat="1" applyFont="1" applyFill="1" applyBorder="1"/>
    <xf numFmtId="43" fontId="4" fillId="3" borderId="2" xfId="1" applyNumberFormat="1" applyFont="1" applyFill="1" applyBorder="1"/>
    <xf numFmtId="0" fontId="4" fillId="4" borderId="2" xfId="1" applyFont="1" applyFill="1" applyBorder="1" applyAlignment="1">
      <alignment wrapText="1"/>
    </xf>
    <xf numFmtId="164" fontId="6" fillId="4" borderId="2" xfId="2" applyFont="1" applyFill="1" applyBorder="1"/>
    <xf numFmtId="14" fontId="4" fillId="4" borderId="2" xfId="1" applyNumberFormat="1" applyFont="1" applyFill="1" applyBorder="1"/>
    <xf numFmtId="0" fontId="4" fillId="4" borderId="2" xfId="1" applyFont="1" applyFill="1" applyBorder="1" applyAlignment="1">
      <alignment horizontal="right"/>
    </xf>
    <xf numFmtId="164" fontId="4" fillId="4" borderId="2" xfId="1" applyNumberFormat="1" applyFont="1" applyFill="1" applyBorder="1"/>
    <xf numFmtId="43" fontId="4" fillId="4" borderId="2" xfId="1" applyNumberFormat="1" applyFont="1" applyFill="1" applyBorder="1"/>
    <xf numFmtId="0" fontId="7" fillId="0" borderId="2" xfId="1" applyFont="1" applyBorder="1" applyAlignment="1">
      <alignment wrapText="1"/>
    </xf>
    <xf numFmtId="164" fontId="7" fillId="0" borderId="2" xfId="1" applyNumberFormat="1" applyFont="1" applyBorder="1"/>
    <xf numFmtId="0" fontId="7" fillId="0" borderId="2" xfId="1" applyFont="1" applyBorder="1" applyAlignment="1">
      <alignment horizontal="center"/>
    </xf>
    <xf numFmtId="4" fontId="7" fillId="0" borderId="2" xfId="1" applyNumberFormat="1" applyFont="1" applyBorder="1" applyAlignment="1">
      <alignment horizontal="center"/>
    </xf>
    <xf numFmtId="0" fontId="8" fillId="0" borderId="2" xfId="1" applyFont="1" applyBorder="1"/>
    <xf numFmtId="166" fontId="4" fillId="0" borderId="2" xfId="1" applyNumberFormat="1" applyFont="1" applyBorder="1"/>
    <xf numFmtId="166" fontId="2" fillId="0" borderId="0" xfId="1" applyNumberFormat="1" applyFont="1"/>
    <xf numFmtId="0" fontId="8" fillId="0" borderId="2" xfId="1" applyFont="1" applyBorder="1" applyAlignment="1"/>
  </cellXfs>
  <cellStyles count="3">
    <cellStyle name="Обычный" xfId="0" builtinId="0"/>
    <cellStyle name="Обычный 7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20.11%20&#1073;&#1077;&#1079;%20&#1090;&#1101;&#1094;1%20&#1085;&#1086;&#1074;&#1099;&#1077;%20&#1076;&#1077;&#1092;&#1083;&#1103;&#1090;&#1086;&#1088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ЙМЫ"/>
      <sheetName val="Мероприятия ИПР"/>
      <sheetName val="Амортизация"/>
      <sheetName val="Лист3"/>
    </sheetNames>
    <sheetDataSet>
      <sheetData sheetId="0"/>
      <sheetData sheetId="1"/>
      <sheetData sheetId="2">
        <row r="14">
          <cell r="J14">
            <v>9765350</v>
          </cell>
        </row>
        <row r="17">
          <cell r="J17">
            <v>6836870</v>
          </cell>
        </row>
        <row r="20">
          <cell r="I20">
            <v>12603050</v>
          </cell>
        </row>
        <row r="23">
          <cell r="I23">
            <v>14311162.48</v>
          </cell>
        </row>
        <row r="26">
          <cell r="I26">
            <v>1205285.6222370749</v>
          </cell>
        </row>
        <row r="32">
          <cell r="G32">
            <v>10110416.666666666</v>
          </cell>
        </row>
        <row r="35">
          <cell r="H35">
            <v>14396292.625</v>
          </cell>
        </row>
        <row r="43">
          <cell r="F43">
            <v>16.602219999999999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1"/>
  <sheetViews>
    <sheetView tabSelected="1" zoomScale="90" zoomScaleNormal="90" workbookViewId="0">
      <selection activeCell="I353" sqref="I353"/>
    </sheetView>
  </sheetViews>
  <sheetFormatPr defaultRowHeight="15" x14ac:dyDescent="0.25"/>
  <cols>
    <col min="1" max="1" width="53.28515625" style="1" customWidth="1"/>
    <col min="2" max="2" width="17.140625" style="1" customWidth="1"/>
    <col min="3" max="3" width="10.140625" style="1" customWidth="1"/>
    <col min="4" max="4" width="8.140625" style="1" customWidth="1"/>
    <col min="5" max="5" width="13.7109375" style="1" customWidth="1"/>
    <col min="6" max="6" width="11.85546875" style="1" customWidth="1"/>
    <col min="7" max="7" width="21" style="1" customWidth="1"/>
    <col min="8" max="8" width="15.7109375" style="1" customWidth="1"/>
    <col min="9" max="9" width="16.42578125" style="1" customWidth="1"/>
    <col min="10" max="10" width="15.42578125" style="1" customWidth="1"/>
    <col min="11" max="11" width="16.42578125" style="1" customWidth="1"/>
    <col min="12" max="12" width="16" style="1" customWidth="1"/>
    <col min="13" max="13" width="16.42578125" style="1" customWidth="1"/>
    <col min="14" max="14" width="15.28515625" style="1" customWidth="1"/>
    <col min="15" max="15" width="16.7109375" style="1" customWidth="1"/>
    <col min="16" max="16" width="15.28515625" style="1" hidden="1" customWidth="1"/>
    <col min="17" max="241" width="9.140625" style="1"/>
    <col min="242" max="242" width="49.42578125" style="1" customWidth="1"/>
    <col min="243" max="243" width="10.5703125" style="1" customWidth="1"/>
    <col min="244" max="244" width="15.42578125" style="1" customWidth="1"/>
    <col min="245" max="245" width="14" style="1" customWidth="1"/>
    <col min="246" max="246" width="10.140625" style="1" customWidth="1"/>
    <col min="247" max="247" width="8" style="1" customWidth="1"/>
    <col min="248" max="248" width="13.7109375" style="1" customWidth="1"/>
    <col min="249" max="258" width="0" style="1" hidden="1" customWidth="1"/>
    <col min="259" max="261" width="15.7109375" style="1" customWidth="1"/>
    <col min="262" max="262" width="14.5703125" style="1" customWidth="1"/>
    <col min="263" max="263" width="16.7109375" style="1" customWidth="1"/>
    <col min="264" max="264" width="14.85546875" style="1" customWidth="1"/>
    <col min="265" max="265" width="15.7109375" style="1" customWidth="1"/>
    <col min="266" max="267" width="15.42578125" style="1" customWidth="1"/>
    <col min="268" max="268" width="16" style="1" customWidth="1"/>
    <col min="269" max="269" width="16.42578125" style="1" customWidth="1"/>
    <col min="270" max="270" width="15.28515625" style="1" customWidth="1"/>
    <col min="271" max="271" width="16.7109375" style="1" customWidth="1"/>
    <col min="272" max="272" width="15.28515625" style="1" customWidth="1"/>
    <col min="273" max="497" width="9.140625" style="1"/>
    <col min="498" max="498" width="49.42578125" style="1" customWidth="1"/>
    <col min="499" max="499" width="10.5703125" style="1" customWidth="1"/>
    <col min="500" max="500" width="15.42578125" style="1" customWidth="1"/>
    <col min="501" max="501" width="14" style="1" customWidth="1"/>
    <col min="502" max="502" width="10.140625" style="1" customWidth="1"/>
    <col min="503" max="503" width="8" style="1" customWidth="1"/>
    <col min="504" max="504" width="13.7109375" style="1" customWidth="1"/>
    <col min="505" max="514" width="0" style="1" hidden="1" customWidth="1"/>
    <col min="515" max="517" width="15.7109375" style="1" customWidth="1"/>
    <col min="518" max="518" width="14.5703125" style="1" customWidth="1"/>
    <col min="519" max="519" width="16.7109375" style="1" customWidth="1"/>
    <col min="520" max="520" width="14.85546875" style="1" customWidth="1"/>
    <col min="521" max="521" width="15.7109375" style="1" customWidth="1"/>
    <col min="522" max="523" width="15.42578125" style="1" customWidth="1"/>
    <col min="524" max="524" width="16" style="1" customWidth="1"/>
    <col min="525" max="525" width="16.42578125" style="1" customWidth="1"/>
    <col min="526" max="526" width="15.28515625" style="1" customWidth="1"/>
    <col min="527" max="527" width="16.7109375" style="1" customWidth="1"/>
    <col min="528" max="528" width="15.28515625" style="1" customWidth="1"/>
    <col min="529" max="753" width="9.140625" style="1"/>
    <col min="754" max="754" width="49.42578125" style="1" customWidth="1"/>
    <col min="755" max="755" width="10.5703125" style="1" customWidth="1"/>
    <col min="756" max="756" width="15.42578125" style="1" customWidth="1"/>
    <col min="757" max="757" width="14" style="1" customWidth="1"/>
    <col min="758" max="758" width="10.140625" style="1" customWidth="1"/>
    <col min="759" max="759" width="8" style="1" customWidth="1"/>
    <col min="760" max="760" width="13.7109375" style="1" customWidth="1"/>
    <col min="761" max="770" width="0" style="1" hidden="1" customWidth="1"/>
    <col min="771" max="773" width="15.7109375" style="1" customWidth="1"/>
    <col min="774" max="774" width="14.5703125" style="1" customWidth="1"/>
    <col min="775" max="775" width="16.7109375" style="1" customWidth="1"/>
    <col min="776" max="776" width="14.85546875" style="1" customWidth="1"/>
    <col min="777" max="777" width="15.7109375" style="1" customWidth="1"/>
    <col min="778" max="779" width="15.42578125" style="1" customWidth="1"/>
    <col min="780" max="780" width="16" style="1" customWidth="1"/>
    <col min="781" max="781" width="16.42578125" style="1" customWidth="1"/>
    <col min="782" max="782" width="15.28515625" style="1" customWidth="1"/>
    <col min="783" max="783" width="16.7109375" style="1" customWidth="1"/>
    <col min="784" max="784" width="15.28515625" style="1" customWidth="1"/>
    <col min="785" max="1009" width="9.140625" style="1"/>
    <col min="1010" max="1010" width="49.42578125" style="1" customWidth="1"/>
    <col min="1011" max="1011" width="10.5703125" style="1" customWidth="1"/>
    <col min="1012" max="1012" width="15.42578125" style="1" customWidth="1"/>
    <col min="1013" max="1013" width="14" style="1" customWidth="1"/>
    <col min="1014" max="1014" width="10.140625" style="1" customWidth="1"/>
    <col min="1015" max="1015" width="8" style="1" customWidth="1"/>
    <col min="1016" max="1016" width="13.7109375" style="1" customWidth="1"/>
    <col min="1017" max="1026" width="0" style="1" hidden="1" customWidth="1"/>
    <col min="1027" max="1029" width="15.7109375" style="1" customWidth="1"/>
    <col min="1030" max="1030" width="14.5703125" style="1" customWidth="1"/>
    <col min="1031" max="1031" width="16.7109375" style="1" customWidth="1"/>
    <col min="1032" max="1032" width="14.85546875" style="1" customWidth="1"/>
    <col min="1033" max="1033" width="15.7109375" style="1" customWidth="1"/>
    <col min="1034" max="1035" width="15.42578125" style="1" customWidth="1"/>
    <col min="1036" max="1036" width="16" style="1" customWidth="1"/>
    <col min="1037" max="1037" width="16.42578125" style="1" customWidth="1"/>
    <col min="1038" max="1038" width="15.28515625" style="1" customWidth="1"/>
    <col min="1039" max="1039" width="16.7109375" style="1" customWidth="1"/>
    <col min="1040" max="1040" width="15.28515625" style="1" customWidth="1"/>
    <col min="1041" max="1265" width="9.140625" style="1"/>
    <col min="1266" max="1266" width="49.42578125" style="1" customWidth="1"/>
    <col min="1267" max="1267" width="10.5703125" style="1" customWidth="1"/>
    <col min="1268" max="1268" width="15.42578125" style="1" customWidth="1"/>
    <col min="1269" max="1269" width="14" style="1" customWidth="1"/>
    <col min="1270" max="1270" width="10.140625" style="1" customWidth="1"/>
    <col min="1271" max="1271" width="8" style="1" customWidth="1"/>
    <col min="1272" max="1272" width="13.7109375" style="1" customWidth="1"/>
    <col min="1273" max="1282" width="0" style="1" hidden="1" customWidth="1"/>
    <col min="1283" max="1285" width="15.7109375" style="1" customWidth="1"/>
    <col min="1286" max="1286" width="14.5703125" style="1" customWidth="1"/>
    <col min="1287" max="1287" width="16.7109375" style="1" customWidth="1"/>
    <col min="1288" max="1288" width="14.85546875" style="1" customWidth="1"/>
    <col min="1289" max="1289" width="15.7109375" style="1" customWidth="1"/>
    <col min="1290" max="1291" width="15.42578125" style="1" customWidth="1"/>
    <col min="1292" max="1292" width="16" style="1" customWidth="1"/>
    <col min="1293" max="1293" width="16.42578125" style="1" customWidth="1"/>
    <col min="1294" max="1294" width="15.28515625" style="1" customWidth="1"/>
    <col min="1295" max="1295" width="16.7109375" style="1" customWidth="1"/>
    <col min="1296" max="1296" width="15.28515625" style="1" customWidth="1"/>
    <col min="1297" max="1521" width="9.140625" style="1"/>
    <col min="1522" max="1522" width="49.42578125" style="1" customWidth="1"/>
    <col min="1523" max="1523" width="10.5703125" style="1" customWidth="1"/>
    <col min="1524" max="1524" width="15.42578125" style="1" customWidth="1"/>
    <col min="1525" max="1525" width="14" style="1" customWidth="1"/>
    <col min="1526" max="1526" width="10.140625" style="1" customWidth="1"/>
    <col min="1527" max="1527" width="8" style="1" customWidth="1"/>
    <col min="1528" max="1528" width="13.7109375" style="1" customWidth="1"/>
    <col min="1529" max="1538" width="0" style="1" hidden="1" customWidth="1"/>
    <col min="1539" max="1541" width="15.7109375" style="1" customWidth="1"/>
    <col min="1542" max="1542" width="14.5703125" style="1" customWidth="1"/>
    <col min="1543" max="1543" width="16.7109375" style="1" customWidth="1"/>
    <col min="1544" max="1544" width="14.85546875" style="1" customWidth="1"/>
    <col min="1545" max="1545" width="15.7109375" style="1" customWidth="1"/>
    <col min="1546" max="1547" width="15.42578125" style="1" customWidth="1"/>
    <col min="1548" max="1548" width="16" style="1" customWidth="1"/>
    <col min="1549" max="1549" width="16.42578125" style="1" customWidth="1"/>
    <col min="1550" max="1550" width="15.28515625" style="1" customWidth="1"/>
    <col min="1551" max="1551" width="16.7109375" style="1" customWidth="1"/>
    <col min="1552" max="1552" width="15.28515625" style="1" customWidth="1"/>
    <col min="1553" max="1777" width="9.140625" style="1"/>
    <col min="1778" max="1778" width="49.42578125" style="1" customWidth="1"/>
    <col min="1779" max="1779" width="10.5703125" style="1" customWidth="1"/>
    <col min="1780" max="1780" width="15.42578125" style="1" customWidth="1"/>
    <col min="1781" max="1781" width="14" style="1" customWidth="1"/>
    <col min="1782" max="1782" width="10.140625" style="1" customWidth="1"/>
    <col min="1783" max="1783" width="8" style="1" customWidth="1"/>
    <col min="1784" max="1784" width="13.7109375" style="1" customWidth="1"/>
    <col min="1785" max="1794" width="0" style="1" hidden="1" customWidth="1"/>
    <col min="1795" max="1797" width="15.7109375" style="1" customWidth="1"/>
    <col min="1798" max="1798" width="14.5703125" style="1" customWidth="1"/>
    <col min="1799" max="1799" width="16.7109375" style="1" customWidth="1"/>
    <col min="1800" max="1800" width="14.85546875" style="1" customWidth="1"/>
    <col min="1801" max="1801" width="15.7109375" style="1" customWidth="1"/>
    <col min="1802" max="1803" width="15.42578125" style="1" customWidth="1"/>
    <col min="1804" max="1804" width="16" style="1" customWidth="1"/>
    <col min="1805" max="1805" width="16.42578125" style="1" customWidth="1"/>
    <col min="1806" max="1806" width="15.28515625" style="1" customWidth="1"/>
    <col min="1807" max="1807" width="16.7109375" style="1" customWidth="1"/>
    <col min="1808" max="1808" width="15.28515625" style="1" customWidth="1"/>
    <col min="1809" max="2033" width="9.140625" style="1"/>
    <col min="2034" max="2034" width="49.42578125" style="1" customWidth="1"/>
    <col min="2035" max="2035" width="10.5703125" style="1" customWidth="1"/>
    <col min="2036" max="2036" width="15.42578125" style="1" customWidth="1"/>
    <col min="2037" max="2037" width="14" style="1" customWidth="1"/>
    <col min="2038" max="2038" width="10.140625" style="1" customWidth="1"/>
    <col min="2039" max="2039" width="8" style="1" customWidth="1"/>
    <col min="2040" max="2040" width="13.7109375" style="1" customWidth="1"/>
    <col min="2041" max="2050" width="0" style="1" hidden="1" customWidth="1"/>
    <col min="2051" max="2053" width="15.7109375" style="1" customWidth="1"/>
    <col min="2054" max="2054" width="14.5703125" style="1" customWidth="1"/>
    <col min="2055" max="2055" width="16.7109375" style="1" customWidth="1"/>
    <col min="2056" max="2056" width="14.85546875" style="1" customWidth="1"/>
    <col min="2057" max="2057" width="15.7109375" style="1" customWidth="1"/>
    <col min="2058" max="2059" width="15.42578125" style="1" customWidth="1"/>
    <col min="2060" max="2060" width="16" style="1" customWidth="1"/>
    <col min="2061" max="2061" width="16.42578125" style="1" customWidth="1"/>
    <col min="2062" max="2062" width="15.28515625" style="1" customWidth="1"/>
    <col min="2063" max="2063" width="16.7109375" style="1" customWidth="1"/>
    <col min="2064" max="2064" width="15.28515625" style="1" customWidth="1"/>
    <col min="2065" max="2289" width="9.140625" style="1"/>
    <col min="2290" max="2290" width="49.42578125" style="1" customWidth="1"/>
    <col min="2291" max="2291" width="10.5703125" style="1" customWidth="1"/>
    <col min="2292" max="2292" width="15.42578125" style="1" customWidth="1"/>
    <col min="2293" max="2293" width="14" style="1" customWidth="1"/>
    <col min="2294" max="2294" width="10.140625" style="1" customWidth="1"/>
    <col min="2295" max="2295" width="8" style="1" customWidth="1"/>
    <col min="2296" max="2296" width="13.7109375" style="1" customWidth="1"/>
    <col min="2297" max="2306" width="0" style="1" hidden="1" customWidth="1"/>
    <col min="2307" max="2309" width="15.7109375" style="1" customWidth="1"/>
    <col min="2310" max="2310" width="14.5703125" style="1" customWidth="1"/>
    <col min="2311" max="2311" width="16.7109375" style="1" customWidth="1"/>
    <col min="2312" max="2312" width="14.85546875" style="1" customWidth="1"/>
    <col min="2313" max="2313" width="15.7109375" style="1" customWidth="1"/>
    <col min="2314" max="2315" width="15.42578125" style="1" customWidth="1"/>
    <col min="2316" max="2316" width="16" style="1" customWidth="1"/>
    <col min="2317" max="2317" width="16.42578125" style="1" customWidth="1"/>
    <col min="2318" max="2318" width="15.28515625" style="1" customWidth="1"/>
    <col min="2319" max="2319" width="16.7109375" style="1" customWidth="1"/>
    <col min="2320" max="2320" width="15.28515625" style="1" customWidth="1"/>
    <col min="2321" max="2545" width="9.140625" style="1"/>
    <col min="2546" max="2546" width="49.42578125" style="1" customWidth="1"/>
    <col min="2547" max="2547" width="10.5703125" style="1" customWidth="1"/>
    <col min="2548" max="2548" width="15.42578125" style="1" customWidth="1"/>
    <col min="2549" max="2549" width="14" style="1" customWidth="1"/>
    <col min="2550" max="2550" width="10.140625" style="1" customWidth="1"/>
    <col min="2551" max="2551" width="8" style="1" customWidth="1"/>
    <col min="2552" max="2552" width="13.7109375" style="1" customWidth="1"/>
    <col min="2553" max="2562" width="0" style="1" hidden="1" customWidth="1"/>
    <col min="2563" max="2565" width="15.7109375" style="1" customWidth="1"/>
    <col min="2566" max="2566" width="14.5703125" style="1" customWidth="1"/>
    <col min="2567" max="2567" width="16.7109375" style="1" customWidth="1"/>
    <col min="2568" max="2568" width="14.85546875" style="1" customWidth="1"/>
    <col min="2569" max="2569" width="15.7109375" style="1" customWidth="1"/>
    <col min="2570" max="2571" width="15.42578125" style="1" customWidth="1"/>
    <col min="2572" max="2572" width="16" style="1" customWidth="1"/>
    <col min="2573" max="2573" width="16.42578125" style="1" customWidth="1"/>
    <col min="2574" max="2574" width="15.28515625" style="1" customWidth="1"/>
    <col min="2575" max="2575" width="16.7109375" style="1" customWidth="1"/>
    <col min="2576" max="2576" width="15.28515625" style="1" customWidth="1"/>
    <col min="2577" max="2801" width="9.140625" style="1"/>
    <col min="2802" max="2802" width="49.42578125" style="1" customWidth="1"/>
    <col min="2803" max="2803" width="10.5703125" style="1" customWidth="1"/>
    <col min="2804" max="2804" width="15.42578125" style="1" customWidth="1"/>
    <col min="2805" max="2805" width="14" style="1" customWidth="1"/>
    <col min="2806" max="2806" width="10.140625" style="1" customWidth="1"/>
    <col min="2807" max="2807" width="8" style="1" customWidth="1"/>
    <col min="2808" max="2808" width="13.7109375" style="1" customWidth="1"/>
    <col min="2809" max="2818" width="0" style="1" hidden="1" customWidth="1"/>
    <col min="2819" max="2821" width="15.7109375" style="1" customWidth="1"/>
    <col min="2822" max="2822" width="14.5703125" style="1" customWidth="1"/>
    <col min="2823" max="2823" width="16.7109375" style="1" customWidth="1"/>
    <col min="2824" max="2824" width="14.85546875" style="1" customWidth="1"/>
    <col min="2825" max="2825" width="15.7109375" style="1" customWidth="1"/>
    <col min="2826" max="2827" width="15.42578125" style="1" customWidth="1"/>
    <col min="2828" max="2828" width="16" style="1" customWidth="1"/>
    <col min="2829" max="2829" width="16.42578125" style="1" customWidth="1"/>
    <col min="2830" max="2830" width="15.28515625" style="1" customWidth="1"/>
    <col min="2831" max="2831" width="16.7109375" style="1" customWidth="1"/>
    <col min="2832" max="2832" width="15.28515625" style="1" customWidth="1"/>
    <col min="2833" max="3057" width="9.140625" style="1"/>
    <col min="3058" max="3058" width="49.42578125" style="1" customWidth="1"/>
    <col min="3059" max="3059" width="10.5703125" style="1" customWidth="1"/>
    <col min="3060" max="3060" width="15.42578125" style="1" customWidth="1"/>
    <col min="3061" max="3061" width="14" style="1" customWidth="1"/>
    <col min="3062" max="3062" width="10.140625" style="1" customWidth="1"/>
    <col min="3063" max="3063" width="8" style="1" customWidth="1"/>
    <col min="3064" max="3064" width="13.7109375" style="1" customWidth="1"/>
    <col min="3065" max="3074" width="0" style="1" hidden="1" customWidth="1"/>
    <col min="3075" max="3077" width="15.7109375" style="1" customWidth="1"/>
    <col min="3078" max="3078" width="14.5703125" style="1" customWidth="1"/>
    <col min="3079" max="3079" width="16.7109375" style="1" customWidth="1"/>
    <col min="3080" max="3080" width="14.85546875" style="1" customWidth="1"/>
    <col min="3081" max="3081" width="15.7109375" style="1" customWidth="1"/>
    <col min="3082" max="3083" width="15.42578125" style="1" customWidth="1"/>
    <col min="3084" max="3084" width="16" style="1" customWidth="1"/>
    <col min="3085" max="3085" width="16.42578125" style="1" customWidth="1"/>
    <col min="3086" max="3086" width="15.28515625" style="1" customWidth="1"/>
    <col min="3087" max="3087" width="16.7109375" style="1" customWidth="1"/>
    <col min="3088" max="3088" width="15.28515625" style="1" customWidth="1"/>
    <col min="3089" max="3313" width="9.140625" style="1"/>
    <col min="3314" max="3314" width="49.42578125" style="1" customWidth="1"/>
    <col min="3315" max="3315" width="10.5703125" style="1" customWidth="1"/>
    <col min="3316" max="3316" width="15.42578125" style="1" customWidth="1"/>
    <col min="3317" max="3317" width="14" style="1" customWidth="1"/>
    <col min="3318" max="3318" width="10.140625" style="1" customWidth="1"/>
    <col min="3319" max="3319" width="8" style="1" customWidth="1"/>
    <col min="3320" max="3320" width="13.7109375" style="1" customWidth="1"/>
    <col min="3321" max="3330" width="0" style="1" hidden="1" customWidth="1"/>
    <col min="3331" max="3333" width="15.7109375" style="1" customWidth="1"/>
    <col min="3334" max="3334" width="14.5703125" style="1" customWidth="1"/>
    <col min="3335" max="3335" width="16.7109375" style="1" customWidth="1"/>
    <col min="3336" max="3336" width="14.85546875" style="1" customWidth="1"/>
    <col min="3337" max="3337" width="15.7109375" style="1" customWidth="1"/>
    <col min="3338" max="3339" width="15.42578125" style="1" customWidth="1"/>
    <col min="3340" max="3340" width="16" style="1" customWidth="1"/>
    <col min="3341" max="3341" width="16.42578125" style="1" customWidth="1"/>
    <col min="3342" max="3342" width="15.28515625" style="1" customWidth="1"/>
    <col min="3343" max="3343" width="16.7109375" style="1" customWidth="1"/>
    <col min="3344" max="3344" width="15.28515625" style="1" customWidth="1"/>
    <col min="3345" max="3569" width="9.140625" style="1"/>
    <col min="3570" max="3570" width="49.42578125" style="1" customWidth="1"/>
    <col min="3571" max="3571" width="10.5703125" style="1" customWidth="1"/>
    <col min="3572" max="3572" width="15.42578125" style="1" customWidth="1"/>
    <col min="3573" max="3573" width="14" style="1" customWidth="1"/>
    <col min="3574" max="3574" width="10.140625" style="1" customWidth="1"/>
    <col min="3575" max="3575" width="8" style="1" customWidth="1"/>
    <col min="3576" max="3576" width="13.7109375" style="1" customWidth="1"/>
    <col min="3577" max="3586" width="0" style="1" hidden="1" customWidth="1"/>
    <col min="3587" max="3589" width="15.7109375" style="1" customWidth="1"/>
    <col min="3590" max="3590" width="14.5703125" style="1" customWidth="1"/>
    <col min="3591" max="3591" width="16.7109375" style="1" customWidth="1"/>
    <col min="3592" max="3592" width="14.85546875" style="1" customWidth="1"/>
    <col min="3593" max="3593" width="15.7109375" style="1" customWidth="1"/>
    <col min="3594" max="3595" width="15.42578125" style="1" customWidth="1"/>
    <col min="3596" max="3596" width="16" style="1" customWidth="1"/>
    <col min="3597" max="3597" width="16.42578125" style="1" customWidth="1"/>
    <col min="3598" max="3598" width="15.28515625" style="1" customWidth="1"/>
    <col min="3599" max="3599" width="16.7109375" style="1" customWidth="1"/>
    <col min="3600" max="3600" width="15.28515625" style="1" customWidth="1"/>
    <col min="3601" max="3825" width="9.140625" style="1"/>
    <col min="3826" max="3826" width="49.42578125" style="1" customWidth="1"/>
    <col min="3827" max="3827" width="10.5703125" style="1" customWidth="1"/>
    <col min="3828" max="3828" width="15.42578125" style="1" customWidth="1"/>
    <col min="3829" max="3829" width="14" style="1" customWidth="1"/>
    <col min="3830" max="3830" width="10.140625" style="1" customWidth="1"/>
    <col min="3831" max="3831" width="8" style="1" customWidth="1"/>
    <col min="3832" max="3832" width="13.7109375" style="1" customWidth="1"/>
    <col min="3833" max="3842" width="0" style="1" hidden="1" customWidth="1"/>
    <col min="3843" max="3845" width="15.7109375" style="1" customWidth="1"/>
    <col min="3846" max="3846" width="14.5703125" style="1" customWidth="1"/>
    <col min="3847" max="3847" width="16.7109375" style="1" customWidth="1"/>
    <col min="3848" max="3848" width="14.85546875" style="1" customWidth="1"/>
    <col min="3849" max="3849" width="15.7109375" style="1" customWidth="1"/>
    <col min="3850" max="3851" width="15.42578125" style="1" customWidth="1"/>
    <col min="3852" max="3852" width="16" style="1" customWidth="1"/>
    <col min="3853" max="3853" width="16.42578125" style="1" customWidth="1"/>
    <col min="3854" max="3854" width="15.28515625" style="1" customWidth="1"/>
    <col min="3855" max="3855" width="16.7109375" style="1" customWidth="1"/>
    <col min="3856" max="3856" width="15.28515625" style="1" customWidth="1"/>
    <col min="3857" max="4081" width="9.140625" style="1"/>
    <col min="4082" max="4082" width="49.42578125" style="1" customWidth="1"/>
    <col min="4083" max="4083" width="10.5703125" style="1" customWidth="1"/>
    <col min="4084" max="4084" width="15.42578125" style="1" customWidth="1"/>
    <col min="4085" max="4085" width="14" style="1" customWidth="1"/>
    <col min="4086" max="4086" width="10.140625" style="1" customWidth="1"/>
    <col min="4087" max="4087" width="8" style="1" customWidth="1"/>
    <col min="4088" max="4088" width="13.7109375" style="1" customWidth="1"/>
    <col min="4089" max="4098" width="0" style="1" hidden="1" customWidth="1"/>
    <col min="4099" max="4101" width="15.7109375" style="1" customWidth="1"/>
    <col min="4102" max="4102" width="14.5703125" style="1" customWidth="1"/>
    <col min="4103" max="4103" width="16.7109375" style="1" customWidth="1"/>
    <col min="4104" max="4104" width="14.85546875" style="1" customWidth="1"/>
    <col min="4105" max="4105" width="15.7109375" style="1" customWidth="1"/>
    <col min="4106" max="4107" width="15.42578125" style="1" customWidth="1"/>
    <col min="4108" max="4108" width="16" style="1" customWidth="1"/>
    <col min="4109" max="4109" width="16.42578125" style="1" customWidth="1"/>
    <col min="4110" max="4110" width="15.28515625" style="1" customWidth="1"/>
    <col min="4111" max="4111" width="16.7109375" style="1" customWidth="1"/>
    <col min="4112" max="4112" width="15.28515625" style="1" customWidth="1"/>
    <col min="4113" max="4337" width="9.140625" style="1"/>
    <col min="4338" max="4338" width="49.42578125" style="1" customWidth="1"/>
    <col min="4339" max="4339" width="10.5703125" style="1" customWidth="1"/>
    <col min="4340" max="4340" width="15.42578125" style="1" customWidth="1"/>
    <col min="4341" max="4341" width="14" style="1" customWidth="1"/>
    <col min="4342" max="4342" width="10.140625" style="1" customWidth="1"/>
    <col min="4343" max="4343" width="8" style="1" customWidth="1"/>
    <col min="4344" max="4344" width="13.7109375" style="1" customWidth="1"/>
    <col min="4345" max="4354" width="0" style="1" hidden="1" customWidth="1"/>
    <col min="4355" max="4357" width="15.7109375" style="1" customWidth="1"/>
    <col min="4358" max="4358" width="14.5703125" style="1" customWidth="1"/>
    <col min="4359" max="4359" width="16.7109375" style="1" customWidth="1"/>
    <col min="4360" max="4360" width="14.85546875" style="1" customWidth="1"/>
    <col min="4361" max="4361" width="15.7109375" style="1" customWidth="1"/>
    <col min="4362" max="4363" width="15.42578125" style="1" customWidth="1"/>
    <col min="4364" max="4364" width="16" style="1" customWidth="1"/>
    <col min="4365" max="4365" width="16.42578125" style="1" customWidth="1"/>
    <col min="4366" max="4366" width="15.28515625" style="1" customWidth="1"/>
    <col min="4367" max="4367" width="16.7109375" style="1" customWidth="1"/>
    <col min="4368" max="4368" width="15.28515625" style="1" customWidth="1"/>
    <col min="4369" max="4593" width="9.140625" style="1"/>
    <col min="4594" max="4594" width="49.42578125" style="1" customWidth="1"/>
    <col min="4595" max="4595" width="10.5703125" style="1" customWidth="1"/>
    <col min="4596" max="4596" width="15.42578125" style="1" customWidth="1"/>
    <col min="4597" max="4597" width="14" style="1" customWidth="1"/>
    <col min="4598" max="4598" width="10.140625" style="1" customWidth="1"/>
    <col min="4599" max="4599" width="8" style="1" customWidth="1"/>
    <col min="4600" max="4600" width="13.7109375" style="1" customWidth="1"/>
    <col min="4601" max="4610" width="0" style="1" hidden="1" customWidth="1"/>
    <col min="4611" max="4613" width="15.7109375" style="1" customWidth="1"/>
    <col min="4614" max="4614" width="14.5703125" style="1" customWidth="1"/>
    <col min="4615" max="4615" width="16.7109375" style="1" customWidth="1"/>
    <col min="4616" max="4616" width="14.85546875" style="1" customWidth="1"/>
    <col min="4617" max="4617" width="15.7109375" style="1" customWidth="1"/>
    <col min="4618" max="4619" width="15.42578125" style="1" customWidth="1"/>
    <col min="4620" max="4620" width="16" style="1" customWidth="1"/>
    <col min="4621" max="4621" width="16.42578125" style="1" customWidth="1"/>
    <col min="4622" max="4622" width="15.28515625" style="1" customWidth="1"/>
    <col min="4623" max="4623" width="16.7109375" style="1" customWidth="1"/>
    <col min="4624" max="4624" width="15.28515625" style="1" customWidth="1"/>
    <col min="4625" max="4849" width="9.140625" style="1"/>
    <col min="4850" max="4850" width="49.42578125" style="1" customWidth="1"/>
    <col min="4851" max="4851" width="10.5703125" style="1" customWidth="1"/>
    <col min="4852" max="4852" width="15.42578125" style="1" customWidth="1"/>
    <col min="4853" max="4853" width="14" style="1" customWidth="1"/>
    <col min="4854" max="4854" width="10.140625" style="1" customWidth="1"/>
    <col min="4855" max="4855" width="8" style="1" customWidth="1"/>
    <col min="4856" max="4856" width="13.7109375" style="1" customWidth="1"/>
    <col min="4857" max="4866" width="0" style="1" hidden="1" customWidth="1"/>
    <col min="4867" max="4869" width="15.7109375" style="1" customWidth="1"/>
    <col min="4870" max="4870" width="14.5703125" style="1" customWidth="1"/>
    <col min="4871" max="4871" width="16.7109375" style="1" customWidth="1"/>
    <col min="4872" max="4872" width="14.85546875" style="1" customWidth="1"/>
    <col min="4873" max="4873" width="15.7109375" style="1" customWidth="1"/>
    <col min="4874" max="4875" width="15.42578125" style="1" customWidth="1"/>
    <col min="4876" max="4876" width="16" style="1" customWidth="1"/>
    <col min="4877" max="4877" width="16.42578125" style="1" customWidth="1"/>
    <col min="4878" max="4878" width="15.28515625" style="1" customWidth="1"/>
    <col min="4879" max="4879" width="16.7109375" style="1" customWidth="1"/>
    <col min="4880" max="4880" width="15.28515625" style="1" customWidth="1"/>
    <col min="4881" max="5105" width="9.140625" style="1"/>
    <col min="5106" max="5106" width="49.42578125" style="1" customWidth="1"/>
    <col min="5107" max="5107" width="10.5703125" style="1" customWidth="1"/>
    <col min="5108" max="5108" width="15.42578125" style="1" customWidth="1"/>
    <col min="5109" max="5109" width="14" style="1" customWidth="1"/>
    <col min="5110" max="5110" width="10.140625" style="1" customWidth="1"/>
    <col min="5111" max="5111" width="8" style="1" customWidth="1"/>
    <col min="5112" max="5112" width="13.7109375" style="1" customWidth="1"/>
    <col min="5113" max="5122" width="0" style="1" hidden="1" customWidth="1"/>
    <col min="5123" max="5125" width="15.7109375" style="1" customWidth="1"/>
    <col min="5126" max="5126" width="14.5703125" style="1" customWidth="1"/>
    <col min="5127" max="5127" width="16.7109375" style="1" customWidth="1"/>
    <col min="5128" max="5128" width="14.85546875" style="1" customWidth="1"/>
    <col min="5129" max="5129" width="15.7109375" style="1" customWidth="1"/>
    <col min="5130" max="5131" width="15.42578125" style="1" customWidth="1"/>
    <col min="5132" max="5132" width="16" style="1" customWidth="1"/>
    <col min="5133" max="5133" width="16.42578125" style="1" customWidth="1"/>
    <col min="5134" max="5134" width="15.28515625" style="1" customWidth="1"/>
    <col min="5135" max="5135" width="16.7109375" style="1" customWidth="1"/>
    <col min="5136" max="5136" width="15.28515625" style="1" customWidth="1"/>
    <col min="5137" max="5361" width="9.140625" style="1"/>
    <col min="5362" max="5362" width="49.42578125" style="1" customWidth="1"/>
    <col min="5363" max="5363" width="10.5703125" style="1" customWidth="1"/>
    <col min="5364" max="5364" width="15.42578125" style="1" customWidth="1"/>
    <col min="5365" max="5365" width="14" style="1" customWidth="1"/>
    <col min="5366" max="5366" width="10.140625" style="1" customWidth="1"/>
    <col min="5367" max="5367" width="8" style="1" customWidth="1"/>
    <col min="5368" max="5368" width="13.7109375" style="1" customWidth="1"/>
    <col min="5369" max="5378" width="0" style="1" hidden="1" customWidth="1"/>
    <col min="5379" max="5381" width="15.7109375" style="1" customWidth="1"/>
    <col min="5382" max="5382" width="14.5703125" style="1" customWidth="1"/>
    <col min="5383" max="5383" width="16.7109375" style="1" customWidth="1"/>
    <col min="5384" max="5384" width="14.85546875" style="1" customWidth="1"/>
    <col min="5385" max="5385" width="15.7109375" style="1" customWidth="1"/>
    <col min="5386" max="5387" width="15.42578125" style="1" customWidth="1"/>
    <col min="5388" max="5388" width="16" style="1" customWidth="1"/>
    <col min="5389" max="5389" width="16.42578125" style="1" customWidth="1"/>
    <col min="5390" max="5390" width="15.28515625" style="1" customWidth="1"/>
    <col min="5391" max="5391" width="16.7109375" style="1" customWidth="1"/>
    <col min="5392" max="5392" width="15.28515625" style="1" customWidth="1"/>
    <col min="5393" max="5617" width="9.140625" style="1"/>
    <col min="5618" max="5618" width="49.42578125" style="1" customWidth="1"/>
    <col min="5619" max="5619" width="10.5703125" style="1" customWidth="1"/>
    <col min="5620" max="5620" width="15.42578125" style="1" customWidth="1"/>
    <col min="5621" max="5621" width="14" style="1" customWidth="1"/>
    <col min="5622" max="5622" width="10.140625" style="1" customWidth="1"/>
    <col min="5623" max="5623" width="8" style="1" customWidth="1"/>
    <col min="5624" max="5624" width="13.7109375" style="1" customWidth="1"/>
    <col min="5625" max="5634" width="0" style="1" hidden="1" customWidth="1"/>
    <col min="5635" max="5637" width="15.7109375" style="1" customWidth="1"/>
    <col min="5638" max="5638" width="14.5703125" style="1" customWidth="1"/>
    <col min="5639" max="5639" width="16.7109375" style="1" customWidth="1"/>
    <col min="5640" max="5640" width="14.85546875" style="1" customWidth="1"/>
    <col min="5641" max="5641" width="15.7109375" style="1" customWidth="1"/>
    <col min="5642" max="5643" width="15.42578125" style="1" customWidth="1"/>
    <col min="5644" max="5644" width="16" style="1" customWidth="1"/>
    <col min="5645" max="5645" width="16.42578125" style="1" customWidth="1"/>
    <col min="5646" max="5646" width="15.28515625" style="1" customWidth="1"/>
    <col min="5647" max="5647" width="16.7109375" style="1" customWidth="1"/>
    <col min="5648" max="5648" width="15.28515625" style="1" customWidth="1"/>
    <col min="5649" max="5873" width="9.140625" style="1"/>
    <col min="5874" max="5874" width="49.42578125" style="1" customWidth="1"/>
    <col min="5875" max="5875" width="10.5703125" style="1" customWidth="1"/>
    <col min="5876" max="5876" width="15.42578125" style="1" customWidth="1"/>
    <col min="5877" max="5877" width="14" style="1" customWidth="1"/>
    <col min="5878" max="5878" width="10.140625" style="1" customWidth="1"/>
    <col min="5879" max="5879" width="8" style="1" customWidth="1"/>
    <col min="5880" max="5880" width="13.7109375" style="1" customWidth="1"/>
    <col min="5881" max="5890" width="0" style="1" hidden="1" customWidth="1"/>
    <col min="5891" max="5893" width="15.7109375" style="1" customWidth="1"/>
    <col min="5894" max="5894" width="14.5703125" style="1" customWidth="1"/>
    <col min="5895" max="5895" width="16.7109375" style="1" customWidth="1"/>
    <col min="5896" max="5896" width="14.85546875" style="1" customWidth="1"/>
    <col min="5897" max="5897" width="15.7109375" style="1" customWidth="1"/>
    <col min="5898" max="5899" width="15.42578125" style="1" customWidth="1"/>
    <col min="5900" max="5900" width="16" style="1" customWidth="1"/>
    <col min="5901" max="5901" width="16.42578125" style="1" customWidth="1"/>
    <col min="5902" max="5902" width="15.28515625" style="1" customWidth="1"/>
    <col min="5903" max="5903" width="16.7109375" style="1" customWidth="1"/>
    <col min="5904" max="5904" width="15.28515625" style="1" customWidth="1"/>
    <col min="5905" max="6129" width="9.140625" style="1"/>
    <col min="6130" max="6130" width="49.42578125" style="1" customWidth="1"/>
    <col min="6131" max="6131" width="10.5703125" style="1" customWidth="1"/>
    <col min="6132" max="6132" width="15.42578125" style="1" customWidth="1"/>
    <col min="6133" max="6133" width="14" style="1" customWidth="1"/>
    <col min="6134" max="6134" width="10.140625" style="1" customWidth="1"/>
    <col min="6135" max="6135" width="8" style="1" customWidth="1"/>
    <col min="6136" max="6136" width="13.7109375" style="1" customWidth="1"/>
    <col min="6137" max="6146" width="0" style="1" hidden="1" customWidth="1"/>
    <col min="6147" max="6149" width="15.7109375" style="1" customWidth="1"/>
    <col min="6150" max="6150" width="14.5703125" style="1" customWidth="1"/>
    <col min="6151" max="6151" width="16.7109375" style="1" customWidth="1"/>
    <col min="6152" max="6152" width="14.85546875" style="1" customWidth="1"/>
    <col min="6153" max="6153" width="15.7109375" style="1" customWidth="1"/>
    <col min="6154" max="6155" width="15.42578125" style="1" customWidth="1"/>
    <col min="6156" max="6156" width="16" style="1" customWidth="1"/>
    <col min="6157" max="6157" width="16.42578125" style="1" customWidth="1"/>
    <col min="6158" max="6158" width="15.28515625" style="1" customWidth="1"/>
    <col min="6159" max="6159" width="16.7109375" style="1" customWidth="1"/>
    <col min="6160" max="6160" width="15.28515625" style="1" customWidth="1"/>
    <col min="6161" max="6385" width="9.140625" style="1"/>
    <col min="6386" max="6386" width="49.42578125" style="1" customWidth="1"/>
    <col min="6387" max="6387" width="10.5703125" style="1" customWidth="1"/>
    <col min="6388" max="6388" width="15.42578125" style="1" customWidth="1"/>
    <col min="6389" max="6389" width="14" style="1" customWidth="1"/>
    <col min="6390" max="6390" width="10.140625" style="1" customWidth="1"/>
    <col min="6391" max="6391" width="8" style="1" customWidth="1"/>
    <col min="6392" max="6392" width="13.7109375" style="1" customWidth="1"/>
    <col min="6393" max="6402" width="0" style="1" hidden="1" customWidth="1"/>
    <col min="6403" max="6405" width="15.7109375" style="1" customWidth="1"/>
    <col min="6406" max="6406" width="14.5703125" style="1" customWidth="1"/>
    <col min="6407" max="6407" width="16.7109375" style="1" customWidth="1"/>
    <col min="6408" max="6408" width="14.85546875" style="1" customWidth="1"/>
    <col min="6409" max="6409" width="15.7109375" style="1" customWidth="1"/>
    <col min="6410" max="6411" width="15.42578125" style="1" customWidth="1"/>
    <col min="6412" max="6412" width="16" style="1" customWidth="1"/>
    <col min="6413" max="6413" width="16.42578125" style="1" customWidth="1"/>
    <col min="6414" max="6414" width="15.28515625" style="1" customWidth="1"/>
    <col min="6415" max="6415" width="16.7109375" style="1" customWidth="1"/>
    <col min="6416" max="6416" width="15.28515625" style="1" customWidth="1"/>
    <col min="6417" max="6641" width="9.140625" style="1"/>
    <col min="6642" max="6642" width="49.42578125" style="1" customWidth="1"/>
    <col min="6643" max="6643" width="10.5703125" style="1" customWidth="1"/>
    <col min="6644" max="6644" width="15.42578125" style="1" customWidth="1"/>
    <col min="6645" max="6645" width="14" style="1" customWidth="1"/>
    <col min="6646" max="6646" width="10.140625" style="1" customWidth="1"/>
    <col min="6647" max="6647" width="8" style="1" customWidth="1"/>
    <col min="6648" max="6648" width="13.7109375" style="1" customWidth="1"/>
    <col min="6649" max="6658" width="0" style="1" hidden="1" customWidth="1"/>
    <col min="6659" max="6661" width="15.7109375" style="1" customWidth="1"/>
    <col min="6662" max="6662" width="14.5703125" style="1" customWidth="1"/>
    <col min="6663" max="6663" width="16.7109375" style="1" customWidth="1"/>
    <col min="6664" max="6664" width="14.85546875" style="1" customWidth="1"/>
    <col min="6665" max="6665" width="15.7109375" style="1" customWidth="1"/>
    <col min="6666" max="6667" width="15.42578125" style="1" customWidth="1"/>
    <col min="6668" max="6668" width="16" style="1" customWidth="1"/>
    <col min="6669" max="6669" width="16.42578125" style="1" customWidth="1"/>
    <col min="6670" max="6670" width="15.28515625" style="1" customWidth="1"/>
    <col min="6671" max="6671" width="16.7109375" style="1" customWidth="1"/>
    <col min="6672" max="6672" width="15.28515625" style="1" customWidth="1"/>
    <col min="6673" max="6897" width="9.140625" style="1"/>
    <col min="6898" max="6898" width="49.42578125" style="1" customWidth="1"/>
    <col min="6899" max="6899" width="10.5703125" style="1" customWidth="1"/>
    <col min="6900" max="6900" width="15.42578125" style="1" customWidth="1"/>
    <col min="6901" max="6901" width="14" style="1" customWidth="1"/>
    <col min="6902" max="6902" width="10.140625" style="1" customWidth="1"/>
    <col min="6903" max="6903" width="8" style="1" customWidth="1"/>
    <col min="6904" max="6904" width="13.7109375" style="1" customWidth="1"/>
    <col min="6905" max="6914" width="0" style="1" hidden="1" customWidth="1"/>
    <col min="6915" max="6917" width="15.7109375" style="1" customWidth="1"/>
    <col min="6918" max="6918" width="14.5703125" style="1" customWidth="1"/>
    <col min="6919" max="6919" width="16.7109375" style="1" customWidth="1"/>
    <col min="6920" max="6920" width="14.85546875" style="1" customWidth="1"/>
    <col min="6921" max="6921" width="15.7109375" style="1" customWidth="1"/>
    <col min="6922" max="6923" width="15.42578125" style="1" customWidth="1"/>
    <col min="6924" max="6924" width="16" style="1" customWidth="1"/>
    <col min="6925" max="6925" width="16.42578125" style="1" customWidth="1"/>
    <col min="6926" max="6926" width="15.28515625" style="1" customWidth="1"/>
    <col min="6927" max="6927" width="16.7109375" style="1" customWidth="1"/>
    <col min="6928" max="6928" width="15.28515625" style="1" customWidth="1"/>
    <col min="6929" max="7153" width="9.140625" style="1"/>
    <col min="7154" max="7154" width="49.42578125" style="1" customWidth="1"/>
    <col min="7155" max="7155" width="10.5703125" style="1" customWidth="1"/>
    <col min="7156" max="7156" width="15.42578125" style="1" customWidth="1"/>
    <col min="7157" max="7157" width="14" style="1" customWidth="1"/>
    <col min="7158" max="7158" width="10.140625" style="1" customWidth="1"/>
    <col min="7159" max="7159" width="8" style="1" customWidth="1"/>
    <col min="7160" max="7160" width="13.7109375" style="1" customWidth="1"/>
    <col min="7161" max="7170" width="0" style="1" hidden="1" customWidth="1"/>
    <col min="7171" max="7173" width="15.7109375" style="1" customWidth="1"/>
    <col min="7174" max="7174" width="14.5703125" style="1" customWidth="1"/>
    <col min="7175" max="7175" width="16.7109375" style="1" customWidth="1"/>
    <col min="7176" max="7176" width="14.85546875" style="1" customWidth="1"/>
    <col min="7177" max="7177" width="15.7109375" style="1" customWidth="1"/>
    <col min="7178" max="7179" width="15.42578125" style="1" customWidth="1"/>
    <col min="7180" max="7180" width="16" style="1" customWidth="1"/>
    <col min="7181" max="7181" width="16.42578125" style="1" customWidth="1"/>
    <col min="7182" max="7182" width="15.28515625" style="1" customWidth="1"/>
    <col min="7183" max="7183" width="16.7109375" style="1" customWidth="1"/>
    <col min="7184" max="7184" width="15.28515625" style="1" customWidth="1"/>
    <col min="7185" max="7409" width="9.140625" style="1"/>
    <col min="7410" max="7410" width="49.42578125" style="1" customWidth="1"/>
    <col min="7411" max="7411" width="10.5703125" style="1" customWidth="1"/>
    <col min="7412" max="7412" width="15.42578125" style="1" customWidth="1"/>
    <col min="7413" max="7413" width="14" style="1" customWidth="1"/>
    <col min="7414" max="7414" width="10.140625" style="1" customWidth="1"/>
    <col min="7415" max="7415" width="8" style="1" customWidth="1"/>
    <col min="7416" max="7416" width="13.7109375" style="1" customWidth="1"/>
    <col min="7417" max="7426" width="0" style="1" hidden="1" customWidth="1"/>
    <col min="7427" max="7429" width="15.7109375" style="1" customWidth="1"/>
    <col min="7430" max="7430" width="14.5703125" style="1" customWidth="1"/>
    <col min="7431" max="7431" width="16.7109375" style="1" customWidth="1"/>
    <col min="7432" max="7432" width="14.85546875" style="1" customWidth="1"/>
    <col min="7433" max="7433" width="15.7109375" style="1" customWidth="1"/>
    <col min="7434" max="7435" width="15.42578125" style="1" customWidth="1"/>
    <col min="7436" max="7436" width="16" style="1" customWidth="1"/>
    <col min="7437" max="7437" width="16.42578125" style="1" customWidth="1"/>
    <col min="7438" max="7438" width="15.28515625" style="1" customWidth="1"/>
    <col min="7439" max="7439" width="16.7109375" style="1" customWidth="1"/>
    <col min="7440" max="7440" width="15.28515625" style="1" customWidth="1"/>
    <col min="7441" max="7665" width="9.140625" style="1"/>
    <col min="7666" max="7666" width="49.42578125" style="1" customWidth="1"/>
    <col min="7667" max="7667" width="10.5703125" style="1" customWidth="1"/>
    <col min="7668" max="7668" width="15.42578125" style="1" customWidth="1"/>
    <col min="7669" max="7669" width="14" style="1" customWidth="1"/>
    <col min="7670" max="7670" width="10.140625" style="1" customWidth="1"/>
    <col min="7671" max="7671" width="8" style="1" customWidth="1"/>
    <col min="7672" max="7672" width="13.7109375" style="1" customWidth="1"/>
    <col min="7673" max="7682" width="0" style="1" hidden="1" customWidth="1"/>
    <col min="7683" max="7685" width="15.7109375" style="1" customWidth="1"/>
    <col min="7686" max="7686" width="14.5703125" style="1" customWidth="1"/>
    <col min="7687" max="7687" width="16.7109375" style="1" customWidth="1"/>
    <col min="7688" max="7688" width="14.85546875" style="1" customWidth="1"/>
    <col min="7689" max="7689" width="15.7109375" style="1" customWidth="1"/>
    <col min="7690" max="7691" width="15.42578125" style="1" customWidth="1"/>
    <col min="7692" max="7692" width="16" style="1" customWidth="1"/>
    <col min="7693" max="7693" width="16.42578125" style="1" customWidth="1"/>
    <col min="7694" max="7694" width="15.28515625" style="1" customWidth="1"/>
    <col min="7695" max="7695" width="16.7109375" style="1" customWidth="1"/>
    <col min="7696" max="7696" width="15.28515625" style="1" customWidth="1"/>
    <col min="7697" max="7921" width="9.140625" style="1"/>
    <col min="7922" max="7922" width="49.42578125" style="1" customWidth="1"/>
    <col min="7923" max="7923" width="10.5703125" style="1" customWidth="1"/>
    <col min="7924" max="7924" width="15.42578125" style="1" customWidth="1"/>
    <col min="7925" max="7925" width="14" style="1" customWidth="1"/>
    <col min="7926" max="7926" width="10.140625" style="1" customWidth="1"/>
    <col min="7927" max="7927" width="8" style="1" customWidth="1"/>
    <col min="7928" max="7928" width="13.7109375" style="1" customWidth="1"/>
    <col min="7929" max="7938" width="0" style="1" hidden="1" customWidth="1"/>
    <col min="7939" max="7941" width="15.7109375" style="1" customWidth="1"/>
    <col min="7942" max="7942" width="14.5703125" style="1" customWidth="1"/>
    <col min="7943" max="7943" width="16.7109375" style="1" customWidth="1"/>
    <col min="7944" max="7944" width="14.85546875" style="1" customWidth="1"/>
    <col min="7945" max="7945" width="15.7109375" style="1" customWidth="1"/>
    <col min="7946" max="7947" width="15.42578125" style="1" customWidth="1"/>
    <col min="7948" max="7948" width="16" style="1" customWidth="1"/>
    <col min="7949" max="7949" width="16.42578125" style="1" customWidth="1"/>
    <col min="7950" max="7950" width="15.28515625" style="1" customWidth="1"/>
    <col min="7951" max="7951" width="16.7109375" style="1" customWidth="1"/>
    <col min="7952" max="7952" width="15.28515625" style="1" customWidth="1"/>
    <col min="7953" max="8177" width="9.140625" style="1"/>
    <col min="8178" max="8178" width="49.42578125" style="1" customWidth="1"/>
    <col min="8179" max="8179" width="10.5703125" style="1" customWidth="1"/>
    <col min="8180" max="8180" width="15.42578125" style="1" customWidth="1"/>
    <col min="8181" max="8181" width="14" style="1" customWidth="1"/>
    <col min="8182" max="8182" width="10.140625" style="1" customWidth="1"/>
    <col min="8183" max="8183" width="8" style="1" customWidth="1"/>
    <col min="8184" max="8184" width="13.7109375" style="1" customWidth="1"/>
    <col min="8185" max="8194" width="0" style="1" hidden="1" customWidth="1"/>
    <col min="8195" max="8197" width="15.7109375" style="1" customWidth="1"/>
    <col min="8198" max="8198" width="14.5703125" style="1" customWidth="1"/>
    <col min="8199" max="8199" width="16.7109375" style="1" customWidth="1"/>
    <col min="8200" max="8200" width="14.85546875" style="1" customWidth="1"/>
    <col min="8201" max="8201" width="15.7109375" style="1" customWidth="1"/>
    <col min="8202" max="8203" width="15.42578125" style="1" customWidth="1"/>
    <col min="8204" max="8204" width="16" style="1" customWidth="1"/>
    <col min="8205" max="8205" width="16.42578125" style="1" customWidth="1"/>
    <col min="8206" max="8206" width="15.28515625" style="1" customWidth="1"/>
    <col min="8207" max="8207" width="16.7109375" style="1" customWidth="1"/>
    <col min="8208" max="8208" width="15.28515625" style="1" customWidth="1"/>
    <col min="8209" max="8433" width="9.140625" style="1"/>
    <col min="8434" max="8434" width="49.42578125" style="1" customWidth="1"/>
    <col min="8435" max="8435" width="10.5703125" style="1" customWidth="1"/>
    <col min="8436" max="8436" width="15.42578125" style="1" customWidth="1"/>
    <col min="8437" max="8437" width="14" style="1" customWidth="1"/>
    <col min="8438" max="8438" width="10.140625" style="1" customWidth="1"/>
    <col min="8439" max="8439" width="8" style="1" customWidth="1"/>
    <col min="8440" max="8440" width="13.7109375" style="1" customWidth="1"/>
    <col min="8441" max="8450" width="0" style="1" hidden="1" customWidth="1"/>
    <col min="8451" max="8453" width="15.7109375" style="1" customWidth="1"/>
    <col min="8454" max="8454" width="14.5703125" style="1" customWidth="1"/>
    <col min="8455" max="8455" width="16.7109375" style="1" customWidth="1"/>
    <col min="8456" max="8456" width="14.85546875" style="1" customWidth="1"/>
    <col min="8457" max="8457" width="15.7109375" style="1" customWidth="1"/>
    <col min="8458" max="8459" width="15.42578125" style="1" customWidth="1"/>
    <col min="8460" max="8460" width="16" style="1" customWidth="1"/>
    <col min="8461" max="8461" width="16.42578125" style="1" customWidth="1"/>
    <col min="8462" max="8462" width="15.28515625" style="1" customWidth="1"/>
    <col min="8463" max="8463" width="16.7109375" style="1" customWidth="1"/>
    <col min="8464" max="8464" width="15.28515625" style="1" customWidth="1"/>
    <col min="8465" max="8689" width="9.140625" style="1"/>
    <col min="8690" max="8690" width="49.42578125" style="1" customWidth="1"/>
    <col min="8691" max="8691" width="10.5703125" style="1" customWidth="1"/>
    <col min="8692" max="8692" width="15.42578125" style="1" customWidth="1"/>
    <col min="8693" max="8693" width="14" style="1" customWidth="1"/>
    <col min="8694" max="8694" width="10.140625" style="1" customWidth="1"/>
    <col min="8695" max="8695" width="8" style="1" customWidth="1"/>
    <col min="8696" max="8696" width="13.7109375" style="1" customWidth="1"/>
    <col min="8697" max="8706" width="0" style="1" hidden="1" customWidth="1"/>
    <col min="8707" max="8709" width="15.7109375" style="1" customWidth="1"/>
    <col min="8710" max="8710" width="14.5703125" style="1" customWidth="1"/>
    <col min="8711" max="8711" width="16.7109375" style="1" customWidth="1"/>
    <col min="8712" max="8712" width="14.85546875" style="1" customWidth="1"/>
    <col min="8713" max="8713" width="15.7109375" style="1" customWidth="1"/>
    <col min="8714" max="8715" width="15.42578125" style="1" customWidth="1"/>
    <col min="8716" max="8716" width="16" style="1" customWidth="1"/>
    <col min="8717" max="8717" width="16.42578125" style="1" customWidth="1"/>
    <col min="8718" max="8718" width="15.28515625" style="1" customWidth="1"/>
    <col min="8719" max="8719" width="16.7109375" style="1" customWidth="1"/>
    <col min="8720" max="8720" width="15.28515625" style="1" customWidth="1"/>
    <col min="8721" max="8945" width="9.140625" style="1"/>
    <col min="8946" max="8946" width="49.42578125" style="1" customWidth="1"/>
    <col min="8947" max="8947" width="10.5703125" style="1" customWidth="1"/>
    <col min="8948" max="8948" width="15.42578125" style="1" customWidth="1"/>
    <col min="8949" max="8949" width="14" style="1" customWidth="1"/>
    <col min="8950" max="8950" width="10.140625" style="1" customWidth="1"/>
    <col min="8951" max="8951" width="8" style="1" customWidth="1"/>
    <col min="8952" max="8952" width="13.7109375" style="1" customWidth="1"/>
    <col min="8953" max="8962" width="0" style="1" hidden="1" customWidth="1"/>
    <col min="8963" max="8965" width="15.7109375" style="1" customWidth="1"/>
    <col min="8966" max="8966" width="14.5703125" style="1" customWidth="1"/>
    <col min="8967" max="8967" width="16.7109375" style="1" customWidth="1"/>
    <col min="8968" max="8968" width="14.85546875" style="1" customWidth="1"/>
    <col min="8969" max="8969" width="15.7109375" style="1" customWidth="1"/>
    <col min="8970" max="8971" width="15.42578125" style="1" customWidth="1"/>
    <col min="8972" max="8972" width="16" style="1" customWidth="1"/>
    <col min="8973" max="8973" width="16.42578125" style="1" customWidth="1"/>
    <col min="8974" max="8974" width="15.28515625" style="1" customWidth="1"/>
    <col min="8975" max="8975" width="16.7109375" style="1" customWidth="1"/>
    <col min="8976" max="8976" width="15.28515625" style="1" customWidth="1"/>
    <col min="8977" max="9201" width="9.140625" style="1"/>
    <col min="9202" max="9202" width="49.42578125" style="1" customWidth="1"/>
    <col min="9203" max="9203" width="10.5703125" style="1" customWidth="1"/>
    <col min="9204" max="9204" width="15.42578125" style="1" customWidth="1"/>
    <col min="9205" max="9205" width="14" style="1" customWidth="1"/>
    <col min="9206" max="9206" width="10.140625" style="1" customWidth="1"/>
    <col min="9207" max="9207" width="8" style="1" customWidth="1"/>
    <col min="9208" max="9208" width="13.7109375" style="1" customWidth="1"/>
    <col min="9209" max="9218" width="0" style="1" hidden="1" customWidth="1"/>
    <col min="9219" max="9221" width="15.7109375" style="1" customWidth="1"/>
    <col min="9222" max="9222" width="14.5703125" style="1" customWidth="1"/>
    <col min="9223" max="9223" width="16.7109375" style="1" customWidth="1"/>
    <col min="9224" max="9224" width="14.85546875" style="1" customWidth="1"/>
    <col min="9225" max="9225" width="15.7109375" style="1" customWidth="1"/>
    <col min="9226" max="9227" width="15.42578125" style="1" customWidth="1"/>
    <col min="9228" max="9228" width="16" style="1" customWidth="1"/>
    <col min="9229" max="9229" width="16.42578125" style="1" customWidth="1"/>
    <col min="9230" max="9230" width="15.28515625" style="1" customWidth="1"/>
    <col min="9231" max="9231" width="16.7109375" style="1" customWidth="1"/>
    <col min="9232" max="9232" width="15.28515625" style="1" customWidth="1"/>
    <col min="9233" max="9457" width="9.140625" style="1"/>
    <col min="9458" max="9458" width="49.42578125" style="1" customWidth="1"/>
    <col min="9459" max="9459" width="10.5703125" style="1" customWidth="1"/>
    <col min="9460" max="9460" width="15.42578125" style="1" customWidth="1"/>
    <col min="9461" max="9461" width="14" style="1" customWidth="1"/>
    <col min="9462" max="9462" width="10.140625" style="1" customWidth="1"/>
    <col min="9463" max="9463" width="8" style="1" customWidth="1"/>
    <col min="9464" max="9464" width="13.7109375" style="1" customWidth="1"/>
    <col min="9465" max="9474" width="0" style="1" hidden="1" customWidth="1"/>
    <col min="9475" max="9477" width="15.7109375" style="1" customWidth="1"/>
    <col min="9478" max="9478" width="14.5703125" style="1" customWidth="1"/>
    <col min="9479" max="9479" width="16.7109375" style="1" customWidth="1"/>
    <col min="9480" max="9480" width="14.85546875" style="1" customWidth="1"/>
    <col min="9481" max="9481" width="15.7109375" style="1" customWidth="1"/>
    <col min="9482" max="9483" width="15.42578125" style="1" customWidth="1"/>
    <col min="9484" max="9484" width="16" style="1" customWidth="1"/>
    <col min="9485" max="9485" width="16.42578125" style="1" customWidth="1"/>
    <col min="9486" max="9486" width="15.28515625" style="1" customWidth="1"/>
    <col min="9487" max="9487" width="16.7109375" style="1" customWidth="1"/>
    <col min="9488" max="9488" width="15.28515625" style="1" customWidth="1"/>
    <col min="9489" max="9713" width="9.140625" style="1"/>
    <col min="9714" max="9714" width="49.42578125" style="1" customWidth="1"/>
    <col min="9715" max="9715" width="10.5703125" style="1" customWidth="1"/>
    <col min="9716" max="9716" width="15.42578125" style="1" customWidth="1"/>
    <col min="9717" max="9717" width="14" style="1" customWidth="1"/>
    <col min="9718" max="9718" width="10.140625" style="1" customWidth="1"/>
    <col min="9719" max="9719" width="8" style="1" customWidth="1"/>
    <col min="9720" max="9720" width="13.7109375" style="1" customWidth="1"/>
    <col min="9721" max="9730" width="0" style="1" hidden="1" customWidth="1"/>
    <col min="9731" max="9733" width="15.7109375" style="1" customWidth="1"/>
    <col min="9734" max="9734" width="14.5703125" style="1" customWidth="1"/>
    <col min="9735" max="9735" width="16.7109375" style="1" customWidth="1"/>
    <col min="9736" max="9736" width="14.85546875" style="1" customWidth="1"/>
    <col min="9737" max="9737" width="15.7109375" style="1" customWidth="1"/>
    <col min="9738" max="9739" width="15.42578125" style="1" customWidth="1"/>
    <col min="9740" max="9740" width="16" style="1" customWidth="1"/>
    <col min="9741" max="9741" width="16.42578125" style="1" customWidth="1"/>
    <col min="9742" max="9742" width="15.28515625" style="1" customWidth="1"/>
    <col min="9743" max="9743" width="16.7109375" style="1" customWidth="1"/>
    <col min="9744" max="9744" width="15.28515625" style="1" customWidth="1"/>
    <col min="9745" max="9969" width="9.140625" style="1"/>
    <col min="9970" max="9970" width="49.42578125" style="1" customWidth="1"/>
    <col min="9971" max="9971" width="10.5703125" style="1" customWidth="1"/>
    <col min="9972" max="9972" width="15.42578125" style="1" customWidth="1"/>
    <col min="9973" max="9973" width="14" style="1" customWidth="1"/>
    <col min="9974" max="9974" width="10.140625" style="1" customWidth="1"/>
    <col min="9975" max="9975" width="8" style="1" customWidth="1"/>
    <col min="9976" max="9976" width="13.7109375" style="1" customWidth="1"/>
    <col min="9977" max="9986" width="0" style="1" hidden="1" customWidth="1"/>
    <col min="9987" max="9989" width="15.7109375" style="1" customWidth="1"/>
    <col min="9990" max="9990" width="14.5703125" style="1" customWidth="1"/>
    <col min="9991" max="9991" width="16.7109375" style="1" customWidth="1"/>
    <col min="9992" max="9992" width="14.85546875" style="1" customWidth="1"/>
    <col min="9993" max="9993" width="15.7109375" style="1" customWidth="1"/>
    <col min="9994" max="9995" width="15.42578125" style="1" customWidth="1"/>
    <col min="9996" max="9996" width="16" style="1" customWidth="1"/>
    <col min="9997" max="9997" width="16.42578125" style="1" customWidth="1"/>
    <col min="9998" max="9998" width="15.28515625" style="1" customWidth="1"/>
    <col min="9999" max="9999" width="16.7109375" style="1" customWidth="1"/>
    <col min="10000" max="10000" width="15.28515625" style="1" customWidth="1"/>
    <col min="10001" max="10225" width="9.140625" style="1"/>
    <col min="10226" max="10226" width="49.42578125" style="1" customWidth="1"/>
    <col min="10227" max="10227" width="10.5703125" style="1" customWidth="1"/>
    <col min="10228" max="10228" width="15.42578125" style="1" customWidth="1"/>
    <col min="10229" max="10229" width="14" style="1" customWidth="1"/>
    <col min="10230" max="10230" width="10.140625" style="1" customWidth="1"/>
    <col min="10231" max="10231" width="8" style="1" customWidth="1"/>
    <col min="10232" max="10232" width="13.7109375" style="1" customWidth="1"/>
    <col min="10233" max="10242" width="0" style="1" hidden="1" customWidth="1"/>
    <col min="10243" max="10245" width="15.7109375" style="1" customWidth="1"/>
    <col min="10246" max="10246" width="14.5703125" style="1" customWidth="1"/>
    <col min="10247" max="10247" width="16.7109375" style="1" customWidth="1"/>
    <col min="10248" max="10248" width="14.85546875" style="1" customWidth="1"/>
    <col min="10249" max="10249" width="15.7109375" style="1" customWidth="1"/>
    <col min="10250" max="10251" width="15.42578125" style="1" customWidth="1"/>
    <col min="10252" max="10252" width="16" style="1" customWidth="1"/>
    <col min="10253" max="10253" width="16.42578125" style="1" customWidth="1"/>
    <col min="10254" max="10254" width="15.28515625" style="1" customWidth="1"/>
    <col min="10255" max="10255" width="16.7109375" style="1" customWidth="1"/>
    <col min="10256" max="10256" width="15.28515625" style="1" customWidth="1"/>
    <col min="10257" max="10481" width="9.140625" style="1"/>
    <col min="10482" max="10482" width="49.42578125" style="1" customWidth="1"/>
    <col min="10483" max="10483" width="10.5703125" style="1" customWidth="1"/>
    <col min="10484" max="10484" width="15.42578125" style="1" customWidth="1"/>
    <col min="10485" max="10485" width="14" style="1" customWidth="1"/>
    <col min="10486" max="10486" width="10.140625" style="1" customWidth="1"/>
    <col min="10487" max="10487" width="8" style="1" customWidth="1"/>
    <col min="10488" max="10488" width="13.7109375" style="1" customWidth="1"/>
    <col min="10489" max="10498" width="0" style="1" hidden="1" customWidth="1"/>
    <col min="10499" max="10501" width="15.7109375" style="1" customWidth="1"/>
    <col min="10502" max="10502" width="14.5703125" style="1" customWidth="1"/>
    <col min="10503" max="10503" width="16.7109375" style="1" customWidth="1"/>
    <col min="10504" max="10504" width="14.85546875" style="1" customWidth="1"/>
    <col min="10505" max="10505" width="15.7109375" style="1" customWidth="1"/>
    <col min="10506" max="10507" width="15.42578125" style="1" customWidth="1"/>
    <col min="10508" max="10508" width="16" style="1" customWidth="1"/>
    <col min="10509" max="10509" width="16.42578125" style="1" customWidth="1"/>
    <col min="10510" max="10510" width="15.28515625" style="1" customWidth="1"/>
    <col min="10511" max="10511" width="16.7109375" style="1" customWidth="1"/>
    <col min="10512" max="10512" width="15.28515625" style="1" customWidth="1"/>
    <col min="10513" max="10737" width="9.140625" style="1"/>
    <col min="10738" max="10738" width="49.42578125" style="1" customWidth="1"/>
    <col min="10739" max="10739" width="10.5703125" style="1" customWidth="1"/>
    <col min="10740" max="10740" width="15.42578125" style="1" customWidth="1"/>
    <col min="10741" max="10741" width="14" style="1" customWidth="1"/>
    <col min="10742" max="10742" width="10.140625" style="1" customWidth="1"/>
    <col min="10743" max="10743" width="8" style="1" customWidth="1"/>
    <col min="10744" max="10744" width="13.7109375" style="1" customWidth="1"/>
    <col min="10745" max="10754" width="0" style="1" hidden="1" customWidth="1"/>
    <col min="10755" max="10757" width="15.7109375" style="1" customWidth="1"/>
    <col min="10758" max="10758" width="14.5703125" style="1" customWidth="1"/>
    <col min="10759" max="10759" width="16.7109375" style="1" customWidth="1"/>
    <col min="10760" max="10760" width="14.85546875" style="1" customWidth="1"/>
    <col min="10761" max="10761" width="15.7109375" style="1" customWidth="1"/>
    <col min="10762" max="10763" width="15.42578125" style="1" customWidth="1"/>
    <col min="10764" max="10764" width="16" style="1" customWidth="1"/>
    <col min="10765" max="10765" width="16.42578125" style="1" customWidth="1"/>
    <col min="10766" max="10766" width="15.28515625" style="1" customWidth="1"/>
    <col min="10767" max="10767" width="16.7109375" style="1" customWidth="1"/>
    <col min="10768" max="10768" width="15.28515625" style="1" customWidth="1"/>
    <col min="10769" max="10993" width="9.140625" style="1"/>
    <col min="10994" max="10994" width="49.42578125" style="1" customWidth="1"/>
    <col min="10995" max="10995" width="10.5703125" style="1" customWidth="1"/>
    <col min="10996" max="10996" width="15.42578125" style="1" customWidth="1"/>
    <col min="10997" max="10997" width="14" style="1" customWidth="1"/>
    <col min="10998" max="10998" width="10.140625" style="1" customWidth="1"/>
    <col min="10999" max="10999" width="8" style="1" customWidth="1"/>
    <col min="11000" max="11000" width="13.7109375" style="1" customWidth="1"/>
    <col min="11001" max="11010" width="0" style="1" hidden="1" customWidth="1"/>
    <col min="11011" max="11013" width="15.7109375" style="1" customWidth="1"/>
    <col min="11014" max="11014" width="14.5703125" style="1" customWidth="1"/>
    <col min="11015" max="11015" width="16.7109375" style="1" customWidth="1"/>
    <col min="11016" max="11016" width="14.85546875" style="1" customWidth="1"/>
    <col min="11017" max="11017" width="15.7109375" style="1" customWidth="1"/>
    <col min="11018" max="11019" width="15.42578125" style="1" customWidth="1"/>
    <col min="11020" max="11020" width="16" style="1" customWidth="1"/>
    <col min="11021" max="11021" width="16.42578125" style="1" customWidth="1"/>
    <col min="11022" max="11022" width="15.28515625" style="1" customWidth="1"/>
    <col min="11023" max="11023" width="16.7109375" style="1" customWidth="1"/>
    <col min="11024" max="11024" width="15.28515625" style="1" customWidth="1"/>
    <col min="11025" max="11249" width="9.140625" style="1"/>
    <col min="11250" max="11250" width="49.42578125" style="1" customWidth="1"/>
    <col min="11251" max="11251" width="10.5703125" style="1" customWidth="1"/>
    <col min="11252" max="11252" width="15.42578125" style="1" customWidth="1"/>
    <col min="11253" max="11253" width="14" style="1" customWidth="1"/>
    <col min="11254" max="11254" width="10.140625" style="1" customWidth="1"/>
    <col min="11255" max="11255" width="8" style="1" customWidth="1"/>
    <col min="11256" max="11256" width="13.7109375" style="1" customWidth="1"/>
    <col min="11257" max="11266" width="0" style="1" hidden="1" customWidth="1"/>
    <col min="11267" max="11269" width="15.7109375" style="1" customWidth="1"/>
    <col min="11270" max="11270" width="14.5703125" style="1" customWidth="1"/>
    <col min="11271" max="11271" width="16.7109375" style="1" customWidth="1"/>
    <col min="11272" max="11272" width="14.85546875" style="1" customWidth="1"/>
    <col min="11273" max="11273" width="15.7109375" style="1" customWidth="1"/>
    <col min="11274" max="11275" width="15.42578125" style="1" customWidth="1"/>
    <col min="11276" max="11276" width="16" style="1" customWidth="1"/>
    <col min="11277" max="11277" width="16.42578125" style="1" customWidth="1"/>
    <col min="11278" max="11278" width="15.28515625" style="1" customWidth="1"/>
    <col min="11279" max="11279" width="16.7109375" style="1" customWidth="1"/>
    <col min="11280" max="11280" width="15.28515625" style="1" customWidth="1"/>
    <col min="11281" max="11505" width="9.140625" style="1"/>
    <col min="11506" max="11506" width="49.42578125" style="1" customWidth="1"/>
    <col min="11507" max="11507" width="10.5703125" style="1" customWidth="1"/>
    <col min="11508" max="11508" width="15.42578125" style="1" customWidth="1"/>
    <col min="11509" max="11509" width="14" style="1" customWidth="1"/>
    <col min="11510" max="11510" width="10.140625" style="1" customWidth="1"/>
    <col min="11511" max="11511" width="8" style="1" customWidth="1"/>
    <col min="11512" max="11512" width="13.7109375" style="1" customWidth="1"/>
    <col min="11513" max="11522" width="0" style="1" hidden="1" customWidth="1"/>
    <col min="11523" max="11525" width="15.7109375" style="1" customWidth="1"/>
    <col min="11526" max="11526" width="14.5703125" style="1" customWidth="1"/>
    <col min="11527" max="11527" width="16.7109375" style="1" customWidth="1"/>
    <col min="11528" max="11528" width="14.85546875" style="1" customWidth="1"/>
    <col min="11529" max="11529" width="15.7109375" style="1" customWidth="1"/>
    <col min="11530" max="11531" width="15.42578125" style="1" customWidth="1"/>
    <col min="11532" max="11532" width="16" style="1" customWidth="1"/>
    <col min="11533" max="11533" width="16.42578125" style="1" customWidth="1"/>
    <col min="11534" max="11534" width="15.28515625" style="1" customWidth="1"/>
    <col min="11535" max="11535" width="16.7109375" style="1" customWidth="1"/>
    <col min="11536" max="11536" width="15.28515625" style="1" customWidth="1"/>
    <col min="11537" max="11761" width="9.140625" style="1"/>
    <col min="11762" max="11762" width="49.42578125" style="1" customWidth="1"/>
    <col min="11763" max="11763" width="10.5703125" style="1" customWidth="1"/>
    <col min="11764" max="11764" width="15.42578125" style="1" customWidth="1"/>
    <col min="11765" max="11765" width="14" style="1" customWidth="1"/>
    <col min="11766" max="11766" width="10.140625" style="1" customWidth="1"/>
    <col min="11767" max="11767" width="8" style="1" customWidth="1"/>
    <col min="11768" max="11768" width="13.7109375" style="1" customWidth="1"/>
    <col min="11769" max="11778" width="0" style="1" hidden="1" customWidth="1"/>
    <col min="11779" max="11781" width="15.7109375" style="1" customWidth="1"/>
    <col min="11782" max="11782" width="14.5703125" style="1" customWidth="1"/>
    <col min="11783" max="11783" width="16.7109375" style="1" customWidth="1"/>
    <col min="11784" max="11784" width="14.85546875" style="1" customWidth="1"/>
    <col min="11785" max="11785" width="15.7109375" style="1" customWidth="1"/>
    <col min="11786" max="11787" width="15.42578125" style="1" customWidth="1"/>
    <col min="11788" max="11788" width="16" style="1" customWidth="1"/>
    <col min="11789" max="11789" width="16.42578125" style="1" customWidth="1"/>
    <col min="11790" max="11790" width="15.28515625" style="1" customWidth="1"/>
    <col min="11791" max="11791" width="16.7109375" style="1" customWidth="1"/>
    <col min="11792" max="11792" width="15.28515625" style="1" customWidth="1"/>
    <col min="11793" max="12017" width="9.140625" style="1"/>
    <col min="12018" max="12018" width="49.42578125" style="1" customWidth="1"/>
    <col min="12019" max="12019" width="10.5703125" style="1" customWidth="1"/>
    <col min="12020" max="12020" width="15.42578125" style="1" customWidth="1"/>
    <col min="12021" max="12021" width="14" style="1" customWidth="1"/>
    <col min="12022" max="12022" width="10.140625" style="1" customWidth="1"/>
    <col min="12023" max="12023" width="8" style="1" customWidth="1"/>
    <col min="12024" max="12024" width="13.7109375" style="1" customWidth="1"/>
    <col min="12025" max="12034" width="0" style="1" hidden="1" customWidth="1"/>
    <col min="12035" max="12037" width="15.7109375" style="1" customWidth="1"/>
    <col min="12038" max="12038" width="14.5703125" style="1" customWidth="1"/>
    <col min="12039" max="12039" width="16.7109375" style="1" customWidth="1"/>
    <col min="12040" max="12040" width="14.85546875" style="1" customWidth="1"/>
    <col min="12041" max="12041" width="15.7109375" style="1" customWidth="1"/>
    <col min="12042" max="12043" width="15.42578125" style="1" customWidth="1"/>
    <col min="12044" max="12044" width="16" style="1" customWidth="1"/>
    <col min="12045" max="12045" width="16.42578125" style="1" customWidth="1"/>
    <col min="12046" max="12046" width="15.28515625" style="1" customWidth="1"/>
    <col min="12047" max="12047" width="16.7109375" style="1" customWidth="1"/>
    <col min="12048" max="12048" width="15.28515625" style="1" customWidth="1"/>
    <col min="12049" max="12273" width="9.140625" style="1"/>
    <col min="12274" max="12274" width="49.42578125" style="1" customWidth="1"/>
    <col min="12275" max="12275" width="10.5703125" style="1" customWidth="1"/>
    <col min="12276" max="12276" width="15.42578125" style="1" customWidth="1"/>
    <col min="12277" max="12277" width="14" style="1" customWidth="1"/>
    <col min="12278" max="12278" width="10.140625" style="1" customWidth="1"/>
    <col min="12279" max="12279" width="8" style="1" customWidth="1"/>
    <col min="12280" max="12280" width="13.7109375" style="1" customWidth="1"/>
    <col min="12281" max="12290" width="0" style="1" hidden="1" customWidth="1"/>
    <col min="12291" max="12293" width="15.7109375" style="1" customWidth="1"/>
    <col min="12294" max="12294" width="14.5703125" style="1" customWidth="1"/>
    <col min="12295" max="12295" width="16.7109375" style="1" customWidth="1"/>
    <col min="12296" max="12296" width="14.85546875" style="1" customWidth="1"/>
    <col min="12297" max="12297" width="15.7109375" style="1" customWidth="1"/>
    <col min="12298" max="12299" width="15.42578125" style="1" customWidth="1"/>
    <col min="12300" max="12300" width="16" style="1" customWidth="1"/>
    <col min="12301" max="12301" width="16.42578125" style="1" customWidth="1"/>
    <col min="12302" max="12302" width="15.28515625" style="1" customWidth="1"/>
    <col min="12303" max="12303" width="16.7109375" style="1" customWidth="1"/>
    <col min="12304" max="12304" width="15.28515625" style="1" customWidth="1"/>
    <col min="12305" max="12529" width="9.140625" style="1"/>
    <col min="12530" max="12530" width="49.42578125" style="1" customWidth="1"/>
    <col min="12531" max="12531" width="10.5703125" style="1" customWidth="1"/>
    <col min="12532" max="12532" width="15.42578125" style="1" customWidth="1"/>
    <col min="12533" max="12533" width="14" style="1" customWidth="1"/>
    <col min="12534" max="12534" width="10.140625" style="1" customWidth="1"/>
    <col min="12535" max="12535" width="8" style="1" customWidth="1"/>
    <col min="12536" max="12536" width="13.7109375" style="1" customWidth="1"/>
    <col min="12537" max="12546" width="0" style="1" hidden="1" customWidth="1"/>
    <col min="12547" max="12549" width="15.7109375" style="1" customWidth="1"/>
    <col min="12550" max="12550" width="14.5703125" style="1" customWidth="1"/>
    <col min="12551" max="12551" width="16.7109375" style="1" customWidth="1"/>
    <col min="12552" max="12552" width="14.85546875" style="1" customWidth="1"/>
    <col min="12553" max="12553" width="15.7109375" style="1" customWidth="1"/>
    <col min="12554" max="12555" width="15.42578125" style="1" customWidth="1"/>
    <col min="12556" max="12556" width="16" style="1" customWidth="1"/>
    <col min="12557" max="12557" width="16.42578125" style="1" customWidth="1"/>
    <col min="12558" max="12558" width="15.28515625" style="1" customWidth="1"/>
    <col min="12559" max="12559" width="16.7109375" style="1" customWidth="1"/>
    <col min="12560" max="12560" width="15.28515625" style="1" customWidth="1"/>
    <col min="12561" max="12785" width="9.140625" style="1"/>
    <col min="12786" max="12786" width="49.42578125" style="1" customWidth="1"/>
    <col min="12787" max="12787" width="10.5703125" style="1" customWidth="1"/>
    <col min="12788" max="12788" width="15.42578125" style="1" customWidth="1"/>
    <col min="12789" max="12789" width="14" style="1" customWidth="1"/>
    <col min="12790" max="12790" width="10.140625" style="1" customWidth="1"/>
    <col min="12791" max="12791" width="8" style="1" customWidth="1"/>
    <col min="12792" max="12792" width="13.7109375" style="1" customWidth="1"/>
    <col min="12793" max="12802" width="0" style="1" hidden="1" customWidth="1"/>
    <col min="12803" max="12805" width="15.7109375" style="1" customWidth="1"/>
    <col min="12806" max="12806" width="14.5703125" style="1" customWidth="1"/>
    <col min="12807" max="12807" width="16.7109375" style="1" customWidth="1"/>
    <col min="12808" max="12808" width="14.85546875" style="1" customWidth="1"/>
    <col min="12809" max="12809" width="15.7109375" style="1" customWidth="1"/>
    <col min="12810" max="12811" width="15.42578125" style="1" customWidth="1"/>
    <col min="12812" max="12812" width="16" style="1" customWidth="1"/>
    <col min="12813" max="12813" width="16.42578125" style="1" customWidth="1"/>
    <col min="12814" max="12814" width="15.28515625" style="1" customWidth="1"/>
    <col min="12815" max="12815" width="16.7109375" style="1" customWidth="1"/>
    <col min="12816" max="12816" width="15.28515625" style="1" customWidth="1"/>
    <col min="12817" max="13041" width="9.140625" style="1"/>
    <col min="13042" max="13042" width="49.42578125" style="1" customWidth="1"/>
    <col min="13043" max="13043" width="10.5703125" style="1" customWidth="1"/>
    <col min="13044" max="13044" width="15.42578125" style="1" customWidth="1"/>
    <col min="13045" max="13045" width="14" style="1" customWidth="1"/>
    <col min="13046" max="13046" width="10.140625" style="1" customWidth="1"/>
    <col min="13047" max="13047" width="8" style="1" customWidth="1"/>
    <col min="13048" max="13048" width="13.7109375" style="1" customWidth="1"/>
    <col min="13049" max="13058" width="0" style="1" hidden="1" customWidth="1"/>
    <col min="13059" max="13061" width="15.7109375" style="1" customWidth="1"/>
    <col min="13062" max="13062" width="14.5703125" style="1" customWidth="1"/>
    <col min="13063" max="13063" width="16.7109375" style="1" customWidth="1"/>
    <col min="13064" max="13064" width="14.85546875" style="1" customWidth="1"/>
    <col min="13065" max="13065" width="15.7109375" style="1" customWidth="1"/>
    <col min="13066" max="13067" width="15.42578125" style="1" customWidth="1"/>
    <col min="13068" max="13068" width="16" style="1" customWidth="1"/>
    <col min="13069" max="13069" width="16.42578125" style="1" customWidth="1"/>
    <col min="13070" max="13070" width="15.28515625" style="1" customWidth="1"/>
    <col min="13071" max="13071" width="16.7109375" style="1" customWidth="1"/>
    <col min="13072" max="13072" width="15.28515625" style="1" customWidth="1"/>
    <col min="13073" max="13297" width="9.140625" style="1"/>
    <col min="13298" max="13298" width="49.42578125" style="1" customWidth="1"/>
    <col min="13299" max="13299" width="10.5703125" style="1" customWidth="1"/>
    <col min="13300" max="13300" width="15.42578125" style="1" customWidth="1"/>
    <col min="13301" max="13301" width="14" style="1" customWidth="1"/>
    <col min="13302" max="13302" width="10.140625" style="1" customWidth="1"/>
    <col min="13303" max="13303" width="8" style="1" customWidth="1"/>
    <col min="13304" max="13304" width="13.7109375" style="1" customWidth="1"/>
    <col min="13305" max="13314" width="0" style="1" hidden="1" customWidth="1"/>
    <col min="13315" max="13317" width="15.7109375" style="1" customWidth="1"/>
    <col min="13318" max="13318" width="14.5703125" style="1" customWidth="1"/>
    <col min="13319" max="13319" width="16.7109375" style="1" customWidth="1"/>
    <col min="13320" max="13320" width="14.85546875" style="1" customWidth="1"/>
    <col min="13321" max="13321" width="15.7109375" style="1" customWidth="1"/>
    <col min="13322" max="13323" width="15.42578125" style="1" customWidth="1"/>
    <col min="13324" max="13324" width="16" style="1" customWidth="1"/>
    <col min="13325" max="13325" width="16.42578125" style="1" customWidth="1"/>
    <col min="13326" max="13326" width="15.28515625" style="1" customWidth="1"/>
    <col min="13327" max="13327" width="16.7109375" style="1" customWidth="1"/>
    <col min="13328" max="13328" width="15.28515625" style="1" customWidth="1"/>
    <col min="13329" max="13553" width="9.140625" style="1"/>
    <col min="13554" max="13554" width="49.42578125" style="1" customWidth="1"/>
    <col min="13555" max="13555" width="10.5703125" style="1" customWidth="1"/>
    <col min="13556" max="13556" width="15.42578125" style="1" customWidth="1"/>
    <col min="13557" max="13557" width="14" style="1" customWidth="1"/>
    <col min="13558" max="13558" width="10.140625" style="1" customWidth="1"/>
    <col min="13559" max="13559" width="8" style="1" customWidth="1"/>
    <col min="13560" max="13560" width="13.7109375" style="1" customWidth="1"/>
    <col min="13561" max="13570" width="0" style="1" hidden="1" customWidth="1"/>
    <col min="13571" max="13573" width="15.7109375" style="1" customWidth="1"/>
    <col min="13574" max="13574" width="14.5703125" style="1" customWidth="1"/>
    <col min="13575" max="13575" width="16.7109375" style="1" customWidth="1"/>
    <col min="13576" max="13576" width="14.85546875" style="1" customWidth="1"/>
    <col min="13577" max="13577" width="15.7109375" style="1" customWidth="1"/>
    <col min="13578" max="13579" width="15.42578125" style="1" customWidth="1"/>
    <col min="13580" max="13580" width="16" style="1" customWidth="1"/>
    <col min="13581" max="13581" width="16.42578125" style="1" customWidth="1"/>
    <col min="13582" max="13582" width="15.28515625" style="1" customWidth="1"/>
    <col min="13583" max="13583" width="16.7109375" style="1" customWidth="1"/>
    <col min="13584" max="13584" width="15.28515625" style="1" customWidth="1"/>
    <col min="13585" max="13809" width="9.140625" style="1"/>
    <col min="13810" max="13810" width="49.42578125" style="1" customWidth="1"/>
    <col min="13811" max="13811" width="10.5703125" style="1" customWidth="1"/>
    <col min="13812" max="13812" width="15.42578125" style="1" customWidth="1"/>
    <col min="13813" max="13813" width="14" style="1" customWidth="1"/>
    <col min="13814" max="13814" width="10.140625" style="1" customWidth="1"/>
    <col min="13815" max="13815" width="8" style="1" customWidth="1"/>
    <col min="13816" max="13816" width="13.7109375" style="1" customWidth="1"/>
    <col min="13817" max="13826" width="0" style="1" hidden="1" customWidth="1"/>
    <col min="13827" max="13829" width="15.7109375" style="1" customWidth="1"/>
    <col min="13830" max="13830" width="14.5703125" style="1" customWidth="1"/>
    <col min="13831" max="13831" width="16.7109375" style="1" customWidth="1"/>
    <col min="13832" max="13832" width="14.85546875" style="1" customWidth="1"/>
    <col min="13833" max="13833" width="15.7109375" style="1" customWidth="1"/>
    <col min="13834" max="13835" width="15.42578125" style="1" customWidth="1"/>
    <col min="13836" max="13836" width="16" style="1" customWidth="1"/>
    <col min="13837" max="13837" width="16.42578125" style="1" customWidth="1"/>
    <col min="13838" max="13838" width="15.28515625" style="1" customWidth="1"/>
    <col min="13839" max="13839" width="16.7109375" style="1" customWidth="1"/>
    <col min="13840" max="13840" width="15.28515625" style="1" customWidth="1"/>
    <col min="13841" max="14065" width="9.140625" style="1"/>
    <col min="14066" max="14066" width="49.42578125" style="1" customWidth="1"/>
    <col min="14067" max="14067" width="10.5703125" style="1" customWidth="1"/>
    <col min="14068" max="14068" width="15.42578125" style="1" customWidth="1"/>
    <col min="14069" max="14069" width="14" style="1" customWidth="1"/>
    <col min="14070" max="14070" width="10.140625" style="1" customWidth="1"/>
    <col min="14071" max="14071" width="8" style="1" customWidth="1"/>
    <col min="14072" max="14072" width="13.7109375" style="1" customWidth="1"/>
    <col min="14073" max="14082" width="0" style="1" hidden="1" customWidth="1"/>
    <col min="14083" max="14085" width="15.7109375" style="1" customWidth="1"/>
    <col min="14086" max="14086" width="14.5703125" style="1" customWidth="1"/>
    <col min="14087" max="14087" width="16.7109375" style="1" customWidth="1"/>
    <col min="14088" max="14088" width="14.85546875" style="1" customWidth="1"/>
    <col min="14089" max="14089" width="15.7109375" style="1" customWidth="1"/>
    <col min="14090" max="14091" width="15.42578125" style="1" customWidth="1"/>
    <col min="14092" max="14092" width="16" style="1" customWidth="1"/>
    <col min="14093" max="14093" width="16.42578125" style="1" customWidth="1"/>
    <col min="14094" max="14094" width="15.28515625" style="1" customWidth="1"/>
    <col min="14095" max="14095" width="16.7109375" style="1" customWidth="1"/>
    <col min="14096" max="14096" width="15.28515625" style="1" customWidth="1"/>
    <col min="14097" max="14321" width="9.140625" style="1"/>
    <col min="14322" max="14322" width="49.42578125" style="1" customWidth="1"/>
    <col min="14323" max="14323" width="10.5703125" style="1" customWidth="1"/>
    <col min="14324" max="14324" width="15.42578125" style="1" customWidth="1"/>
    <col min="14325" max="14325" width="14" style="1" customWidth="1"/>
    <col min="14326" max="14326" width="10.140625" style="1" customWidth="1"/>
    <col min="14327" max="14327" width="8" style="1" customWidth="1"/>
    <col min="14328" max="14328" width="13.7109375" style="1" customWidth="1"/>
    <col min="14329" max="14338" width="0" style="1" hidden="1" customWidth="1"/>
    <col min="14339" max="14341" width="15.7109375" style="1" customWidth="1"/>
    <col min="14342" max="14342" width="14.5703125" style="1" customWidth="1"/>
    <col min="14343" max="14343" width="16.7109375" style="1" customWidth="1"/>
    <col min="14344" max="14344" width="14.85546875" style="1" customWidth="1"/>
    <col min="14345" max="14345" width="15.7109375" style="1" customWidth="1"/>
    <col min="14346" max="14347" width="15.42578125" style="1" customWidth="1"/>
    <col min="14348" max="14348" width="16" style="1" customWidth="1"/>
    <col min="14349" max="14349" width="16.42578125" style="1" customWidth="1"/>
    <col min="14350" max="14350" width="15.28515625" style="1" customWidth="1"/>
    <col min="14351" max="14351" width="16.7109375" style="1" customWidth="1"/>
    <col min="14352" max="14352" width="15.28515625" style="1" customWidth="1"/>
    <col min="14353" max="14577" width="9.140625" style="1"/>
    <col min="14578" max="14578" width="49.42578125" style="1" customWidth="1"/>
    <col min="14579" max="14579" width="10.5703125" style="1" customWidth="1"/>
    <col min="14580" max="14580" width="15.42578125" style="1" customWidth="1"/>
    <col min="14581" max="14581" width="14" style="1" customWidth="1"/>
    <col min="14582" max="14582" width="10.140625" style="1" customWidth="1"/>
    <col min="14583" max="14583" width="8" style="1" customWidth="1"/>
    <col min="14584" max="14584" width="13.7109375" style="1" customWidth="1"/>
    <col min="14585" max="14594" width="0" style="1" hidden="1" customWidth="1"/>
    <col min="14595" max="14597" width="15.7109375" style="1" customWidth="1"/>
    <col min="14598" max="14598" width="14.5703125" style="1" customWidth="1"/>
    <col min="14599" max="14599" width="16.7109375" style="1" customWidth="1"/>
    <col min="14600" max="14600" width="14.85546875" style="1" customWidth="1"/>
    <col min="14601" max="14601" width="15.7109375" style="1" customWidth="1"/>
    <col min="14602" max="14603" width="15.42578125" style="1" customWidth="1"/>
    <col min="14604" max="14604" width="16" style="1" customWidth="1"/>
    <col min="14605" max="14605" width="16.42578125" style="1" customWidth="1"/>
    <col min="14606" max="14606" width="15.28515625" style="1" customWidth="1"/>
    <col min="14607" max="14607" width="16.7109375" style="1" customWidth="1"/>
    <col min="14608" max="14608" width="15.28515625" style="1" customWidth="1"/>
    <col min="14609" max="14833" width="9.140625" style="1"/>
    <col min="14834" max="14834" width="49.42578125" style="1" customWidth="1"/>
    <col min="14835" max="14835" width="10.5703125" style="1" customWidth="1"/>
    <col min="14836" max="14836" width="15.42578125" style="1" customWidth="1"/>
    <col min="14837" max="14837" width="14" style="1" customWidth="1"/>
    <col min="14838" max="14838" width="10.140625" style="1" customWidth="1"/>
    <col min="14839" max="14839" width="8" style="1" customWidth="1"/>
    <col min="14840" max="14840" width="13.7109375" style="1" customWidth="1"/>
    <col min="14841" max="14850" width="0" style="1" hidden="1" customWidth="1"/>
    <col min="14851" max="14853" width="15.7109375" style="1" customWidth="1"/>
    <col min="14854" max="14854" width="14.5703125" style="1" customWidth="1"/>
    <col min="14855" max="14855" width="16.7109375" style="1" customWidth="1"/>
    <col min="14856" max="14856" width="14.85546875" style="1" customWidth="1"/>
    <col min="14857" max="14857" width="15.7109375" style="1" customWidth="1"/>
    <col min="14858" max="14859" width="15.42578125" style="1" customWidth="1"/>
    <col min="14860" max="14860" width="16" style="1" customWidth="1"/>
    <col min="14861" max="14861" width="16.42578125" style="1" customWidth="1"/>
    <col min="14862" max="14862" width="15.28515625" style="1" customWidth="1"/>
    <col min="14863" max="14863" width="16.7109375" style="1" customWidth="1"/>
    <col min="14864" max="14864" width="15.28515625" style="1" customWidth="1"/>
    <col min="14865" max="15089" width="9.140625" style="1"/>
    <col min="15090" max="15090" width="49.42578125" style="1" customWidth="1"/>
    <col min="15091" max="15091" width="10.5703125" style="1" customWidth="1"/>
    <col min="15092" max="15092" width="15.42578125" style="1" customWidth="1"/>
    <col min="15093" max="15093" width="14" style="1" customWidth="1"/>
    <col min="15094" max="15094" width="10.140625" style="1" customWidth="1"/>
    <col min="15095" max="15095" width="8" style="1" customWidth="1"/>
    <col min="15096" max="15096" width="13.7109375" style="1" customWidth="1"/>
    <col min="15097" max="15106" width="0" style="1" hidden="1" customWidth="1"/>
    <col min="15107" max="15109" width="15.7109375" style="1" customWidth="1"/>
    <col min="15110" max="15110" width="14.5703125" style="1" customWidth="1"/>
    <col min="15111" max="15111" width="16.7109375" style="1" customWidth="1"/>
    <col min="15112" max="15112" width="14.85546875" style="1" customWidth="1"/>
    <col min="15113" max="15113" width="15.7109375" style="1" customWidth="1"/>
    <col min="15114" max="15115" width="15.42578125" style="1" customWidth="1"/>
    <col min="15116" max="15116" width="16" style="1" customWidth="1"/>
    <col min="15117" max="15117" width="16.42578125" style="1" customWidth="1"/>
    <col min="15118" max="15118" width="15.28515625" style="1" customWidth="1"/>
    <col min="15119" max="15119" width="16.7109375" style="1" customWidth="1"/>
    <col min="15120" max="15120" width="15.28515625" style="1" customWidth="1"/>
    <col min="15121" max="15345" width="9.140625" style="1"/>
    <col min="15346" max="15346" width="49.42578125" style="1" customWidth="1"/>
    <col min="15347" max="15347" width="10.5703125" style="1" customWidth="1"/>
    <col min="15348" max="15348" width="15.42578125" style="1" customWidth="1"/>
    <col min="15349" max="15349" width="14" style="1" customWidth="1"/>
    <col min="15350" max="15350" width="10.140625" style="1" customWidth="1"/>
    <col min="15351" max="15351" width="8" style="1" customWidth="1"/>
    <col min="15352" max="15352" width="13.7109375" style="1" customWidth="1"/>
    <col min="15353" max="15362" width="0" style="1" hidden="1" customWidth="1"/>
    <col min="15363" max="15365" width="15.7109375" style="1" customWidth="1"/>
    <col min="15366" max="15366" width="14.5703125" style="1" customWidth="1"/>
    <col min="15367" max="15367" width="16.7109375" style="1" customWidth="1"/>
    <col min="15368" max="15368" width="14.85546875" style="1" customWidth="1"/>
    <col min="15369" max="15369" width="15.7109375" style="1" customWidth="1"/>
    <col min="15370" max="15371" width="15.42578125" style="1" customWidth="1"/>
    <col min="15372" max="15372" width="16" style="1" customWidth="1"/>
    <col min="15373" max="15373" width="16.42578125" style="1" customWidth="1"/>
    <col min="15374" max="15374" width="15.28515625" style="1" customWidth="1"/>
    <col min="15375" max="15375" width="16.7109375" style="1" customWidth="1"/>
    <col min="15376" max="15376" width="15.28515625" style="1" customWidth="1"/>
    <col min="15377" max="15601" width="9.140625" style="1"/>
    <col min="15602" max="15602" width="49.42578125" style="1" customWidth="1"/>
    <col min="15603" max="15603" width="10.5703125" style="1" customWidth="1"/>
    <col min="15604" max="15604" width="15.42578125" style="1" customWidth="1"/>
    <col min="15605" max="15605" width="14" style="1" customWidth="1"/>
    <col min="15606" max="15606" width="10.140625" style="1" customWidth="1"/>
    <col min="15607" max="15607" width="8" style="1" customWidth="1"/>
    <col min="15608" max="15608" width="13.7109375" style="1" customWidth="1"/>
    <col min="15609" max="15618" width="0" style="1" hidden="1" customWidth="1"/>
    <col min="15619" max="15621" width="15.7109375" style="1" customWidth="1"/>
    <col min="15622" max="15622" width="14.5703125" style="1" customWidth="1"/>
    <col min="15623" max="15623" width="16.7109375" style="1" customWidth="1"/>
    <col min="15624" max="15624" width="14.85546875" style="1" customWidth="1"/>
    <col min="15625" max="15625" width="15.7109375" style="1" customWidth="1"/>
    <col min="15626" max="15627" width="15.42578125" style="1" customWidth="1"/>
    <col min="15628" max="15628" width="16" style="1" customWidth="1"/>
    <col min="15629" max="15629" width="16.42578125" style="1" customWidth="1"/>
    <col min="15630" max="15630" width="15.28515625" style="1" customWidth="1"/>
    <col min="15631" max="15631" width="16.7109375" style="1" customWidth="1"/>
    <col min="15632" max="15632" width="15.28515625" style="1" customWidth="1"/>
    <col min="15633" max="15857" width="9.140625" style="1"/>
    <col min="15858" max="15858" width="49.42578125" style="1" customWidth="1"/>
    <col min="15859" max="15859" width="10.5703125" style="1" customWidth="1"/>
    <col min="15860" max="15860" width="15.42578125" style="1" customWidth="1"/>
    <col min="15861" max="15861" width="14" style="1" customWidth="1"/>
    <col min="15862" max="15862" width="10.140625" style="1" customWidth="1"/>
    <col min="15863" max="15863" width="8" style="1" customWidth="1"/>
    <col min="15864" max="15864" width="13.7109375" style="1" customWidth="1"/>
    <col min="15865" max="15874" width="0" style="1" hidden="1" customWidth="1"/>
    <col min="15875" max="15877" width="15.7109375" style="1" customWidth="1"/>
    <col min="15878" max="15878" width="14.5703125" style="1" customWidth="1"/>
    <col min="15879" max="15879" width="16.7109375" style="1" customWidth="1"/>
    <col min="15880" max="15880" width="14.85546875" style="1" customWidth="1"/>
    <col min="15881" max="15881" width="15.7109375" style="1" customWidth="1"/>
    <col min="15882" max="15883" width="15.42578125" style="1" customWidth="1"/>
    <col min="15884" max="15884" width="16" style="1" customWidth="1"/>
    <col min="15885" max="15885" width="16.42578125" style="1" customWidth="1"/>
    <col min="15886" max="15886" width="15.28515625" style="1" customWidth="1"/>
    <col min="15887" max="15887" width="16.7109375" style="1" customWidth="1"/>
    <col min="15888" max="15888" width="15.28515625" style="1" customWidth="1"/>
    <col min="15889" max="16113" width="9.140625" style="1"/>
    <col min="16114" max="16114" width="49.42578125" style="1" customWidth="1"/>
    <col min="16115" max="16115" width="10.5703125" style="1" customWidth="1"/>
    <col min="16116" max="16116" width="15.42578125" style="1" customWidth="1"/>
    <col min="16117" max="16117" width="14" style="1" customWidth="1"/>
    <col min="16118" max="16118" width="10.140625" style="1" customWidth="1"/>
    <col min="16119" max="16119" width="8" style="1" customWidth="1"/>
    <col min="16120" max="16120" width="13.7109375" style="1" customWidth="1"/>
    <col min="16121" max="16130" width="0" style="1" hidden="1" customWidth="1"/>
    <col min="16131" max="16133" width="15.7109375" style="1" customWidth="1"/>
    <col min="16134" max="16134" width="14.5703125" style="1" customWidth="1"/>
    <col min="16135" max="16135" width="16.7109375" style="1" customWidth="1"/>
    <col min="16136" max="16136" width="14.85546875" style="1" customWidth="1"/>
    <col min="16137" max="16137" width="15.7109375" style="1" customWidth="1"/>
    <col min="16138" max="16139" width="15.42578125" style="1" customWidth="1"/>
    <col min="16140" max="16140" width="16" style="1" customWidth="1"/>
    <col min="16141" max="16141" width="16.42578125" style="1" customWidth="1"/>
    <col min="16142" max="16142" width="15.28515625" style="1" customWidth="1"/>
    <col min="16143" max="16143" width="16.7109375" style="1" customWidth="1"/>
    <col min="16144" max="16144" width="15.28515625" style="1" customWidth="1"/>
    <col min="16145" max="16384" width="9.140625" style="1"/>
  </cols>
  <sheetData>
    <row r="2" spans="1:16" x14ac:dyDescent="0.25">
      <c r="B2" s="2"/>
      <c r="C2" s="2"/>
      <c r="D2" s="3"/>
      <c r="E2" s="2"/>
      <c r="F2" s="2"/>
    </row>
    <row r="3" spans="1:16" ht="19.5" x14ac:dyDescent="0.3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57.75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</row>
    <row r="5" spans="1:16" x14ac:dyDescent="0.25">
      <c r="A5" s="7" t="s">
        <v>17</v>
      </c>
      <c r="B5" s="8">
        <v>4291945.83</v>
      </c>
      <c r="C5" s="9">
        <v>44197</v>
      </c>
      <c r="D5" s="10">
        <v>180</v>
      </c>
      <c r="E5" s="11">
        <f t="shared" ref="E5:E68" si="0">B5/D5</f>
        <v>23844.143500000002</v>
      </c>
      <c r="F5" s="11">
        <v>0</v>
      </c>
      <c r="G5" s="12">
        <v>2775629.75</v>
      </c>
      <c r="H5" s="11">
        <f t="shared" ref="H5:H16" si="1">E5*12</f>
        <v>286129.72200000001</v>
      </c>
      <c r="I5" s="12">
        <f t="shared" ref="I5:I68" si="2">G5-H5</f>
        <v>2489500.0279999999</v>
      </c>
      <c r="J5" s="11">
        <f t="shared" ref="J5:J13" si="3">H5</f>
        <v>286129.72200000001</v>
      </c>
      <c r="K5" s="12">
        <f t="shared" ref="K5:K68" si="4">I5-J5</f>
        <v>2203370.3059999999</v>
      </c>
      <c r="L5" s="11">
        <f t="shared" ref="L5:L13" si="5">J5</f>
        <v>286129.72200000001</v>
      </c>
      <c r="M5" s="12">
        <f t="shared" ref="M5:M68" si="6">K5-L5</f>
        <v>1917240.5839999998</v>
      </c>
      <c r="N5" s="11">
        <f t="shared" ref="N5:N68" si="7">L5</f>
        <v>286129.72200000001</v>
      </c>
      <c r="O5" s="12">
        <f t="shared" ref="O5:O68" si="8">M5-N5</f>
        <v>1631110.8619999997</v>
      </c>
      <c r="P5" s="11">
        <f t="shared" ref="P5:P68" si="9">N5</f>
        <v>286129.72200000001</v>
      </c>
    </row>
    <row r="6" spans="1:16" x14ac:dyDescent="0.25">
      <c r="A6" s="7" t="s">
        <v>18</v>
      </c>
      <c r="B6" s="8">
        <v>51453.33</v>
      </c>
      <c r="C6" s="9">
        <v>43404</v>
      </c>
      <c r="D6" s="10">
        <v>180</v>
      </c>
      <c r="E6" s="11">
        <f t="shared" si="0"/>
        <v>285.85183333333333</v>
      </c>
      <c r="F6" s="11">
        <v>0</v>
      </c>
      <c r="G6" s="12">
        <v>26870.265999999996</v>
      </c>
      <c r="H6" s="11">
        <f t="shared" si="1"/>
        <v>3430.2219999999998</v>
      </c>
      <c r="I6" s="12">
        <f t="shared" si="2"/>
        <v>23440.043999999994</v>
      </c>
      <c r="J6" s="11">
        <f t="shared" si="3"/>
        <v>3430.2219999999998</v>
      </c>
      <c r="K6" s="12">
        <f t="shared" si="4"/>
        <v>20009.821999999993</v>
      </c>
      <c r="L6" s="11">
        <f t="shared" si="5"/>
        <v>3430.2219999999998</v>
      </c>
      <c r="M6" s="12">
        <f t="shared" si="6"/>
        <v>16579.599999999991</v>
      </c>
      <c r="N6" s="11">
        <f t="shared" si="7"/>
        <v>3430.2219999999998</v>
      </c>
      <c r="O6" s="12">
        <f t="shared" si="8"/>
        <v>13149.377999999992</v>
      </c>
      <c r="P6" s="11">
        <f t="shared" si="9"/>
        <v>3430.2219999999998</v>
      </c>
    </row>
    <row r="7" spans="1:16" x14ac:dyDescent="0.25">
      <c r="A7" s="7" t="s">
        <v>19</v>
      </c>
      <c r="B7" s="8">
        <v>102905.83</v>
      </c>
      <c r="C7" s="9">
        <v>43404</v>
      </c>
      <c r="D7" s="10">
        <v>180</v>
      </c>
      <c r="E7" s="11">
        <f t="shared" si="0"/>
        <v>571.69905555555556</v>
      </c>
      <c r="F7" s="11">
        <v>0</v>
      </c>
      <c r="G7" s="12">
        <v>53739.522666666671</v>
      </c>
      <c r="H7" s="11">
        <f t="shared" si="1"/>
        <v>6860.3886666666667</v>
      </c>
      <c r="I7" s="12">
        <f t="shared" si="2"/>
        <v>46879.134000000005</v>
      </c>
      <c r="J7" s="11">
        <f t="shared" si="3"/>
        <v>6860.3886666666667</v>
      </c>
      <c r="K7" s="12">
        <f t="shared" si="4"/>
        <v>40018.74533333334</v>
      </c>
      <c r="L7" s="11">
        <f t="shared" si="5"/>
        <v>6860.3886666666667</v>
      </c>
      <c r="M7" s="12">
        <f t="shared" si="6"/>
        <v>33158.356666666674</v>
      </c>
      <c r="N7" s="11">
        <f t="shared" si="7"/>
        <v>6860.3886666666667</v>
      </c>
      <c r="O7" s="12">
        <f t="shared" si="8"/>
        <v>26297.968000000008</v>
      </c>
      <c r="P7" s="11">
        <f t="shared" si="9"/>
        <v>6860.3886666666667</v>
      </c>
    </row>
    <row r="8" spans="1:16" x14ac:dyDescent="0.25">
      <c r="A8" s="7" t="s">
        <v>20</v>
      </c>
      <c r="B8" s="8">
        <v>17867510</v>
      </c>
      <c r="C8" s="13">
        <v>43404</v>
      </c>
      <c r="D8" s="10">
        <v>180</v>
      </c>
      <c r="E8" s="11">
        <f t="shared" si="0"/>
        <v>99263.944444444438</v>
      </c>
      <c r="F8" s="11">
        <v>0</v>
      </c>
      <c r="G8" s="12">
        <v>9330810.7633333318</v>
      </c>
      <c r="H8" s="11">
        <f t="shared" si="1"/>
        <v>1191167.3333333333</v>
      </c>
      <c r="I8" s="12">
        <f t="shared" si="2"/>
        <v>8139643.4299999988</v>
      </c>
      <c r="J8" s="11">
        <f t="shared" si="3"/>
        <v>1191167.3333333333</v>
      </c>
      <c r="K8" s="12">
        <f t="shared" si="4"/>
        <v>6948476.0966666657</v>
      </c>
      <c r="L8" s="11">
        <f t="shared" si="5"/>
        <v>1191167.3333333333</v>
      </c>
      <c r="M8" s="12">
        <f t="shared" si="6"/>
        <v>5757308.7633333327</v>
      </c>
      <c r="N8" s="11">
        <f t="shared" si="7"/>
        <v>1191167.3333333333</v>
      </c>
      <c r="O8" s="12">
        <f t="shared" si="8"/>
        <v>4566141.43</v>
      </c>
      <c r="P8" s="11">
        <f t="shared" si="9"/>
        <v>1191167.3333333333</v>
      </c>
    </row>
    <row r="9" spans="1:16" x14ac:dyDescent="0.25">
      <c r="A9" s="7" t="s">
        <v>21</v>
      </c>
      <c r="B9" s="8">
        <v>46491.67</v>
      </c>
      <c r="C9" s="9">
        <v>43404</v>
      </c>
      <c r="D9" s="10">
        <v>180</v>
      </c>
      <c r="E9" s="11">
        <f t="shared" si="0"/>
        <v>258.28705555555553</v>
      </c>
      <c r="F9" s="11">
        <v>0</v>
      </c>
      <c r="G9" s="12">
        <v>24279.060666666668</v>
      </c>
      <c r="H9" s="11">
        <f t="shared" si="1"/>
        <v>3099.4446666666663</v>
      </c>
      <c r="I9" s="12">
        <f t="shared" si="2"/>
        <v>21179.616000000002</v>
      </c>
      <c r="J9" s="11">
        <f t="shared" si="3"/>
        <v>3099.4446666666663</v>
      </c>
      <c r="K9" s="12">
        <f t="shared" si="4"/>
        <v>18080.171333333335</v>
      </c>
      <c r="L9" s="11">
        <f t="shared" si="5"/>
        <v>3099.4446666666663</v>
      </c>
      <c r="M9" s="12">
        <f t="shared" si="6"/>
        <v>14980.726666666669</v>
      </c>
      <c r="N9" s="11">
        <f t="shared" si="7"/>
        <v>3099.4446666666663</v>
      </c>
      <c r="O9" s="12">
        <f t="shared" si="8"/>
        <v>11881.282000000003</v>
      </c>
      <c r="P9" s="11">
        <f t="shared" si="9"/>
        <v>3099.4446666666663</v>
      </c>
    </row>
    <row r="10" spans="1:16" x14ac:dyDescent="0.25">
      <c r="A10" s="7" t="s">
        <v>22</v>
      </c>
      <c r="B10" s="8">
        <v>46491.67</v>
      </c>
      <c r="C10" s="9">
        <v>43404</v>
      </c>
      <c r="D10" s="10">
        <v>180</v>
      </c>
      <c r="E10" s="11">
        <f t="shared" si="0"/>
        <v>258.28705555555553</v>
      </c>
      <c r="F10" s="11">
        <v>0</v>
      </c>
      <c r="G10" s="12">
        <v>24279.060666666668</v>
      </c>
      <c r="H10" s="11">
        <f t="shared" si="1"/>
        <v>3099.4446666666663</v>
      </c>
      <c r="I10" s="12">
        <f t="shared" si="2"/>
        <v>21179.616000000002</v>
      </c>
      <c r="J10" s="11">
        <f t="shared" si="3"/>
        <v>3099.4446666666663</v>
      </c>
      <c r="K10" s="12">
        <f t="shared" si="4"/>
        <v>18080.171333333335</v>
      </c>
      <c r="L10" s="11">
        <f t="shared" si="5"/>
        <v>3099.4446666666663</v>
      </c>
      <c r="M10" s="12">
        <f t="shared" si="6"/>
        <v>14980.726666666669</v>
      </c>
      <c r="N10" s="11">
        <f t="shared" si="7"/>
        <v>3099.4446666666663</v>
      </c>
      <c r="O10" s="12">
        <f t="shared" si="8"/>
        <v>11881.282000000003</v>
      </c>
      <c r="P10" s="11">
        <f t="shared" si="9"/>
        <v>3099.4446666666663</v>
      </c>
    </row>
    <row r="11" spans="1:16" ht="27.75" customHeight="1" x14ac:dyDescent="0.25">
      <c r="A11" s="7" t="s">
        <v>23</v>
      </c>
      <c r="B11" s="8">
        <v>331348.33</v>
      </c>
      <c r="C11" s="9">
        <v>43009</v>
      </c>
      <c r="D11" s="10">
        <v>180</v>
      </c>
      <c r="E11" s="11">
        <f t="shared" si="0"/>
        <v>1840.8240555555556</v>
      </c>
      <c r="F11" s="11">
        <v>0</v>
      </c>
      <c r="G11" s="12">
        <v>198808.89133333333</v>
      </c>
      <c r="H11" s="11">
        <f t="shared" si="1"/>
        <v>22089.888666666666</v>
      </c>
      <c r="I11" s="12">
        <f t="shared" si="2"/>
        <v>176719.00266666667</v>
      </c>
      <c r="J11" s="11">
        <f t="shared" si="3"/>
        <v>22089.888666666666</v>
      </c>
      <c r="K11" s="12">
        <f t="shared" si="4"/>
        <v>154629.114</v>
      </c>
      <c r="L11" s="11">
        <f t="shared" si="5"/>
        <v>22089.888666666666</v>
      </c>
      <c r="M11" s="12">
        <f t="shared" si="6"/>
        <v>132539.22533333334</v>
      </c>
      <c r="N11" s="11">
        <f t="shared" si="7"/>
        <v>22089.888666666666</v>
      </c>
      <c r="O11" s="12">
        <f t="shared" si="8"/>
        <v>110449.33666666667</v>
      </c>
      <c r="P11" s="11">
        <f t="shared" si="9"/>
        <v>22089.888666666666</v>
      </c>
    </row>
    <row r="12" spans="1:16" ht="12.75" customHeight="1" x14ac:dyDescent="0.25">
      <c r="A12" s="7" t="s">
        <v>24</v>
      </c>
      <c r="B12" s="8">
        <v>1170598.33</v>
      </c>
      <c r="C12" s="9">
        <v>43922</v>
      </c>
      <c r="D12" s="10">
        <v>180</v>
      </c>
      <c r="E12" s="11">
        <f t="shared" si="0"/>
        <v>6503.3240555555558</v>
      </c>
      <c r="F12" s="11">
        <v>0</v>
      </c>
      <c r="G12" s="12">
        <v>728285.14133333333</v>
      </c>
      <c r="H12" s="11">
        <f t="shared" si="1"/>
        <v>78039.888666666666</v>
      </c>
      <c r="I12" s="12">
        <f t="shared" si="2"/>
        <v>650245.25266666664</v>
      </c>
      <c r="J12" s="11">
        <f t="shared" si="3"/>
        <v>78039.888666666666</v>
      </c>
      <c r="K12" s="12">
        <f t="shared" si="4"/>
        <v>572205.36399999994</v>
      </c>
      <c r="L12" s="11">
        <f t="shared" si="5"/>
        <v>78039.888666666666</v>
      </c>
      <c r="M12" s="12">
        <f t="shared" si="6"/>
        <v>494165.47533333325</v>
      </c>
      <c r="N12" s="11">
        <f t="shared" si="7"/>
        <v>78039.888666666666</v>
      </c>
      <c r="O12" s="12">
        <f t="shared" si="8"/>
        <v>416125.58666666655</v>
      </c>
      <c r="P12" s="11">
        <f t="shared" si="9"/>
        <v>78039.888666666666</v>
      </c>
    </row>
    <row r="13" spans="1:16" ht="15" customHeight="1" x14ac:dyDescent="0.25">
      <c r="A13" s="7" t="s">
        <v>25</v>
      </c>
      <c r="B13" s="8">
        <v>5370534.1699999999</v>
      </c>
      <c r="C13" s="9">
        <v>43009</v>
      </c>
      <c r="D13" s="10">
        <v>240</v>
      </c>
      <c r="E13" s="11">
        <f t="shared" si="0"/>
        <v>22377.225708333332</v>
      </c>
      <c r="F13" s="11">
        <v>0</v>
      </c>
      <c r="G13" s="12">
        <v>3177566.0030000005</v>
      </c>
      <c r="H13" s="11">
        <f t="shared" si="1"/>
        <v>268526.70849999995</v>
      </c>
      <c r="I13" s="12">
        <f t="shared" si="2"/>
        <v>2909039.2945000008</v>
      </c>
      <c r="J13" s="11">
        <f t="shared" si="3"/>
        <v>268526.70849999995</v>
      </c>
      <c r="K13" s="12">
        <f t="shared" si="4"/>
        <v>2640512.5860000011</v>
      </c>
      <c r="L13" s="11">
        <f t="shared" si="5"/>
        <v>268526.70849999995</v>
      </c>
      <c r="M13" s="12">
        <f t="shared" si="6"/>
        <v>2371985.8775000013</v>
      </c>
      <c r="N13" s="11">
        <f t="shared" si="7"/>
        <v>268526.70849999995</v>
      </c>
      <c r="O13" s="12">
        <f t="shared" si="8"/>
        <v>2103459.1690000016</v>
      </c>
      <c r="P13" s="11">
        <f t="shared" si="9"/>
        <v>268526.70849999995</v>
      </c>
    </row>
    <row r="14" spans="1:16" ht="19.5" customHeight="1" x14ac:dyDescent="0.25">
      <c r="A14" s="7" t="s">
        <v>26</v>
      </c>
      <c r="B14" s="8">
        <v>139620</v>
      </c>
      <c r="C14" s="9">
        <v>44023</v>
      </c>
      <c r="D14" s="10">
        <v>84</v>
      </c>
      <c r="E14" s="11">
        <f t="shared" si="0"/>
        <v>1662.1428571428571</v>
      </c>
      <c r="F14" s="11">
        <v>0</v>
      </c>
      <c r="G14" s="12">
        <v>31580.80142857142</v>
      </c>
      <c r="H14" s="11">
        <f t="shared" si="1"/>
        <v>19945.714285714286</v>
      </c>
      <c r="I14" s="12">
        <f t="shared" si="2"/>
        <v>11635.087142857134</v>
      </c>
      <c r="J14" s="11">
        <f>I14</f>
        <v>11635.087142857134</v>
      </c>
      <c r="K14" s="12">
        <f t="shared" si="4"/>
        <v>0</v>
      </c>
      <c r="L14" s="11"/>
      <c r="M14" s="12">
        <f t="shared" si="6"/>
        <v>0</v>
      </c>
      <c r="N14" s="11">
        <f t="shared" si="7"/>
        <v>0</v>
      </c>
      <c r="O14" s="12">
        <f t="shared" si="8"/>
        <v>0</v>
      </c>
      <c r="P14" s="11">
        <f t="shared" si="9"/>
        <v>0</v>
      </c>
    </row>
    <row r="15" spans="1:16" ht="26.25" customHeight="1" x14ac:dyDescent="0.25">
      <c r="A15" s="7" t="s">
        <v>27</v>
      </c>
      <c r="B15" s="8">
        <v>696449.17</v>
      </c>
      <c r="C15" s="9">
        <v>43784</v>
      </c>
      <c r="D15" s="10">
        <v>180</v>
      </c>
      <c r="E15" s="11">
        <f t="shared" si="0"/>
        <v>3869.162055555556</v>
      </c>
      <c r="F15" s="11">
        <v>0</v>
      </c>
      <c r="G15" s="12">
        <v>452831.74533333327</v>
      </c>
      <c r="H15" s="11">
        <f t="shared" si="1"/>
        <v>46429.94466666667</v>
      </c>
      <c r="I15" s="12">
        <f t="shared" si="2"/>
        <v>406401.80066666659</v>
      </c>
      <c r="J15" s="11">
        <f t="shared" ref="J15:J78" si="10">H15</f>
        <v>46429.94466666667</v>
      </c>
      <c r="K15" s="12">
        <f t="shared" si="4"/>
        <v>359971.85599999991</v>
      </c>
      <c r="L15" s="11">
        <f t="shared" ref="L15:L78" si="11">J15</f>
        <v>46429.94466666667</v>
      </c>
      <c r="M15" s="12">
        <f t="shared" si="6"/>
        <v>313541.91133333324</v>
      </c>
      <c r="N15" s="11">
        <f t="shared" si="7"/>
        <v>46429.94466666667</v>
      </c>
      <c r="O15" s="12">
        <f t="shared" si="8"/>
        <v>267111.96666666656</v>
      </c>
      <c r="P15" s="11">
        <f t="shared" si="9"/>
        <v>46429.94466666667</v>
      </c>
    </row>
    <row r="16" spans="1:16" ht="25.5" customHeight="1" x14ac:dyDescent="0.25">
      <c r="A16" s="7" t="s">
        <v>28</v>
      </c>
      <c r="B16" s="8">
        <v>3212810.83</v>
      </c>
      <c r="C16" s="9">
        <v>43515</v>
      </c>
      <c r="D16" s="14">
        <v>296</v>
      </c>
      <c r="E16" s="11">
        <f t="shared" si="0"/>
        <v>10854.090641891893</v>
      </c>
      <c r="F16" s="11">
        <v>0</v>
      </c>
      <c r="G16" s="12">
        <v>2279358.9045945946</v>
      </c>
      <c r="H16" s="11">
        <f t="shared" si="1"/>
        <v>130249.08770270272</v>
      </c>
      <c r="I16" s="12">
        <f t="shared" si="2"/>
        <v>2149109.8168918919</v>
      </c>
      <c r="J16" s="11">
        <f t="shared" si="10"/>
        <v>130249.08770270272</v>
      </c>
      <c r="K16" s="12">
        <f t="shared" si="4"/>
        <v>2018860.7291891892</v>
      </c>
      <c r="L16" s="11">
        <f t="shared" si="11"/>
        <v>130249.08770270272</v>
      </c>
      <c r="M16" s="12">
        <f t="shared" si="6"/>
        <v>1888611.6414864864</v>
      </c>
      <c r="N16" s="11">
        <f t="shared" si="7"/>
        <v>130249.08770270272</v>
      </c>
      <c r="O16" s="12">
        <f t="shared" si="8"/>
        <v>1758362.5537837837</v>
      </c>
      <c r="P16" s="11">
        <f t="shared" si="9"/>
        <v>130249.08770270272</v>
      </c>
    </row>
    <row r="17" spans="1:16" ht="12" customHeight="1" x14ac:dyDescent="0.25">
      <c r="A17" s="7" t="s">
        <v>29</v>
      </c>
      <c r="B17" s="8">
        <v>7182.5</v>
      </c>
      <c r="C17" s="9">
        <v>43752</v>
      </c>
      <c r="D17" s="10">
        <v>180</v>
      </c>
      <c r="E17" s="11">
        <f t="shared" si="0"/>
        <v>39.902777777777779</v>
      </c>
      <c r="F17" s="11">
        <v>0</v>
      </c>
      <c r="G17" s="12">
        <v>4614.17</v>
      </c>
      <c r="H17" s="11">
        <v>522.36</v>
      </c>
      <c r="I17" s="12">
        <f t="shared" si="2"/>
        <v>4091.81</v>
      </c>
      <c r="J17" s="11">
        <f t="shared" si="10"/>
        <v>522.36</v>
      </c>
      <c r="K17" s="12">
        <f t="shared" si="4"/>
        <v>3569.45</v>
      </c>
      <c r="L17" s="11">
        <f t="shared" si="11"/>
        <v>522.36</v>
      </c>
      <c r="M17" s="12">
        <f t="shared" si="6"/>
        <v>3047.0899999999997</v>
      </c>
      <c r="N17" s="11">
        <f t="shared" si="7"/>
        <v>522.36</v>
      </c>
      <c r="O17" s="12">
        <f t="shared" si="8"/>
        <v>2524.7299999999996</v>
      </c>
      <c r="P17" s="11">
        <f t="shared" si="9"/>
        <v>522.36</v>
      </c>
    </row>
    <row r="18" spans="1:16" x14ac:dyDescent="0.25">
      <c r="A18" s="7" t="s">
        <v>30</v>
      </c>
      <c r="B18" s="8">
        <v>142575</v>
      </c>
      <c r="C18" s="9">
        <v>44149</v>
      </c>
      <c r="D18" s="10">
        <v>180</v>
      </c>
      <c r="E18" s="11">
        <f t="shared" si="0"/>
        <v>792.08333333333337</v>
      </c>
      <c r="F18" s="11">
        <v>0</v>
      </c>
      <c r="G18" s="12">
        <v>94257.88</v>
      </c>
      <c r="H18" s="11">
        <v>9505</v>
      </c>
      <c r="I18" s="12">
        <f t="shared" si="2"/>
        <v>84752.88</v>
      </c>
      <c r="J18" s="11">
        <f t="shared" si="10"/>
        <v>9505</v>
      </c>
      <c r="K18" s="12">
        <f t="shared" si="4"/>
        <v>75247.88</v>
      </c>
      <c r="L18" s="11">
        <f t="shared" si="11"/>
        <v>9505</v>
      </c>
      <c r="M18" s="12">
        <f t="shared" si="6"/>
        <v>65742.880000000005</v>
      </c>
      <c r="N18" s="11">
        <f t="shared" si="7"/>
        <v>9505</v>
      </c>
      <c r="O18" s="12">
        <f t="shared" si="8"/>
        <v>56237.880000000005</v>
      </c>
      <c r="P18" s="11">
        <f t="shared" si="9"/>
        <v>9505</v>
      </c>
    </row>
    <row r="19" spans="1:16" x14ac:dyDescent="0.25">
      <c r="A19" s="7" t="s">
        <v>31</v>
      </c>
      <c r="B19" s="8">
        <v>157402.5</v>
      </c>
      <c r="C19" s="9">
        <v>44146</v>
      </c>
      <c r="D19" s="10">
        <v>180</v>
      </c>
      <c r="E19" s="11">
        <f t="shared" si="0"/>
        <v>874.45833333333337</v>
      </c>
      <c r="F19" s="11">
        <v>0</v>
      </c>
      <c r="G19" s="12">
        <v>104060.48</v>
      </c>
      <c r="H19" s="11">
        <v>10493.52</v>
      </c>
      <c r="I19" s="12">
        <f t="shared" si="2"/>
        <v>93566.959999999992</v>
      </c>
      <c r="J19" s="11">
        <f t="shared" si="10"/>
        <v>10493.52</v>
      </c>
      <c r="K19" s="12">
        <f t="shared" si="4"/>
        <v>83073.439999999988</v>
      </c>
      <c r="L19" s="11">
        <f t="shared" si="11"/>
        <v>10493.52</v>
      </c>
      <c r="M19" s="12">
        <f t="shared" si="6"/>
        <v>72579.919999999984</v>
      </c>
      <c r="N19" s="11">
        <f t="shared" si="7"/>
        <v>10493.52</v>
      </c>
      <c r="O19" s="12">
        <f t="shared" si="8"/>
        <v>62086.39999999998</v>
      </c>
      <c r="P19" s="11">
        <f t="shared" si="9"/>
        <v>10493.52</v>
      </c>
    </row>
    <row r="20" spans="1:16" x14ac:dyDescent="0.25">
      <c r="A20" s="7" t="s">
        <v>32</v>
      </c>
      <c r="B20" s="8">
        <v>7354954.1699999999</v>
      </c>
      <c r="C20" s="9">
        <v>44218</v>
      </c>
      <c r="D20" s="10">
        <v>180</v>
      </c>
      <c r="E20" s="11">
        <f t="shared" si="0"/>
        <v>40860.856500000002</v>
      </c>
      <c r="F20" s="11">
        <v>0</v>
      </c>
      <c r="G20" s="12">
        <v>4944156.6740000006</v>
      </c>
      <c r="H20" s="11">
        <v>490330.27800000005</v>
      </c>
      <c r="I20" s="12">
        <f t="shared" si="2"/>
        <v>4453826.3960000006</v>
      </c>
      <c r="J20" s="11">
        <f t="shared" si="10"/>
        <v>490330.27800000005</v>
      </c>
      <c r="K20" s="12">
        <f t="shared" si="4"/>
        <v>3963496.1180000007</v>
      </c>
      <c r="L20" s="11">
        <f t="shared" si="11"/>
        <v>490330.27800000005</v>
      </c>
      <c r="M20" s="12">
        <f t="shared" si="6"/>
        <v>3473165.8400000008</v>
      </c>
      <c r="N20" s="11">
        <f t="shared" si="7"/>
        <v>490330.27800000005</v>
      </c>
      <c r="O20" s="12">
        <f t="shared" si="8"/>
        <v>2982835.5620000008</v>
      </c>
      <c r="P20" s="11">
        <f t="shared" si="9"/>
        <v>490330.27800000005</v>
      </c>
    </row>
    <row r="21" spans="1:16" ht="17.25" customHeight="1" x14ac:dyDescent="0.25">
      <c r="A21" s="7" t="s">
        <v>33</v>
      </c>
      <c r="B21" s="8">
        <v>569305</v>
      </c>
      <c r="C21" s="9">
        <v>44484</v>
      </c>
      <c r="D21" s="10">
        <v>180</v>
      </c>
      <c r="E21" s="11">
        <f t="shared" si="0"/>
        <v>3162.8055555555557</v>
      </c>
      <c r="F21" s="11">
        <v>0</v>
      </c>
      <c r="G21" s="12">
        <v>411164.6366666666</v>
      </c>
      <c r="H21" s="11">
        <v>37953.666666666672</v>
      </c>
      <c r="I21" s="12">
        <f t="shared" si="2"/>
        <v>373210.96999999991</v>
      </c>
      <c r="J21" s="11">
        <f t="shared" si="10"/>
        <v>37953.666666666672</v>
      </c>
      <c r="K21" s="12">
        <f t="shared" si="4"/>
        <v>335257.30333333323</v>
      </c>
      <c r="L21" s="11">
        <f t="shared" si="11"/>
        <v>37953.666666666672</v>
      </c>
      <c r="M21" s="12">
        <f t="shared" si="6"/>
        <v>297303.63666666654</v>
      </c>
      <c r="N21" s="11">
        <f t="shared" si="7"/>
        <v>37953.666666666672</v>
      </c>
      <c r="O21" s="12">
        <f t="shared" si="8"/>
        <v>259349.96999999986</v>
      </c>
      <c r="P21" s="11">
        <f t="shared" si="9"/>
        <v>37953.666666666672</v>
      </c>
    </row>
    <row r="22" spans="1:16" ht="24.75" customHeight="1" x14ac:dyDescent="0.25">
      <c r="A22" s="7" t="s">
        <v>34</v>
      </c>
      <c r="B22" s="8">
        <v>335842.5</v>
      </c>
      <c r="C22" s="9">
        <v>44404</v>
      </c>
      <c r="D22" s="10">
        <v>180</v>
      </c>
      <c r="E22" s="11">
        <f t="shared" si="0"/>
        <v>1865.7916666666667</v>
      </c>
      <c r="F22" s="11">
        <v>0</v>
      </c>
      <c r="G22" s="12">
        <v>236955.53999999998</v>
      </c>
      <c r="H22" s="11">
        <v>22389.5</v>
      </c>
      <c r="I22" s="12">
        <f t="shared" si="2"/>
        <v>214566.03999999998</v>
      </c>
      <c r="J22" s="11">
        <f t="shared" si="10"/>
        <v>22389.5</v>
      </c>
      <c r="K22" s="12">
        <f t="shared" si="4"/>
        <v>192176.53999999998</v>
      </c>
      <c r="L22" s="11">
        <f t="shared" si="11"/>
        <v>22389.5</v>
      </c>
      <c r="M22" s="12">
        <f t="shared" si="6"/>
        <v>169787.03999999998</v>
      </c>
      <c r="N22" s="11">
        <f t="shared" si="7"/>
        <v>22389.5</v>
      </c>
      <c r="O22" s="12">
        <f t="shared" si="8"/>
        <v>147397.53999999998</v>
      </c>
      <c r="P22" s="11">
        <f t="shared" si="9"/>
        <v>22389.5</v>
      </c>
    </row>
    <row r="23" spans="1:16" ht="24.75" customHeight="1" x14ac:dyDescent="0.25">
      <c r="A23" s="7" t="s">
        <v>35</v>
      </c>
      <c r="B23" s="8">
        <v>200000</v>
      </c>
      <c r="C23" s="9">
        <v>44363</v>
      </c>
      <c r="D23" s="10">
        <v>120</v>
      </c>
      <c r="E23" s="11">
        <f t="shared" si="0"/>
        <v>1666.6666666666667</v>
      </c>
      <c r="F23" s="11">
        <v>0</v>
      </c>
      <c r="G23" s="12">
        <v>109999.9</v>
      </c>
      <c r="H23" s="11">
        <v>20000</v>
      </c>
      <c r="I23" s="12">
        <f t="shared" si="2"/>
        <v>89999.9</v>
      </c>
      <c r="J23" s="11">
        <f t="shared" si="10"/>
        <v>20000</v>
      </c>
      <c r="K23" s="12">
        <f t="shared" si="4"/>
        <v>69999.899999999994</v>
      </c>
      <c r="L23" s="11">
        <f t="shared" si="11"/>
        <v>20000</v>
      </c>
      <c r="M23" s="12">
        <f t="shared" si="6"/>
        <v>49999.899999999994</v>
      </c>
      <c r="N23" s="11">
        <f t="shared" si="7"/>
        <v>20000</v>
      </c>
      <c r="O23" s="12">
        <f t="shared" si="8"/>
        <v>29999.899999999994</v>
      </c>
      <c r="P23" s="11">
        <f t="shared" si="9"/>
        <v>20000</v>
      </c>
    </row>
    <row r="24" spans="1:16" x14ac:dyDescent="0.25">
      <c r="A24" s="7" t="s">
        <v>36</v>
      </c>
      <c r="B24" s="8">
        <v>350634.17</v>
      </c>
      <c r="C24" s="9">
        <v>44418</v>
      </c>
      <c r="D24" s="10">
        <v>120</v>
      </c>
      <c r="E24" s="11">
        <f t="shared" si="0"/>
        <v>2921.9514166666663</v>
      </c>
      <c r="F24" s="11">
        <v>0</v>
      </c>
      <c r="G24" s="12">
        <v>198692.766</v>
      </c>
      <c r="H24" s="11">
        <v>35063.416999999994</v>
      </c>
      <c r="I24" s="12">
        <f t="shared" si="2"/>
        <v>163629.34900000002</v>
      </c>
      <c r="J24" s="11">
        <f t="shared" si="10"/>
        <v>35063.416999999994</v>
      </c>
      <c r="K24" s="12">
        <f t="shared" si="4"/>
        <v>128565.93200000003</v>
      </c>
      <c r="L24" s="11">
        <f t="shared" si="11"/>
        <v>35063.416999999994</v>
      </c>
      <c r="M24" s="12">
        <f t="shared" si="6"/>
        <v>93502.515000000043</v>
      </c>
      <c r="N24" s="11">
        <f t="shared" si="7"/>
        <v>35063.416999999994</v>
      </c>
      <c r="O24" s="12">
        <f t="shared" si="8"/>
        <v>58439.098000000049</v>
      </c>
      <c r="P24" s="11">
        <f t="shared" si="9"/>
        <v>35063.416999999994</v>
      </c>
    </row>
    <row r="25" spans="1:16" x14ac:dyDescent="0.25">
      <c r="A25" s="7" t="s">
        <v>37</v>
      </c>
      <c r="B25" s="8">
        <v>87500</v>
      </c>
      <c r="C25" s="9">
        <v>44466</v>
      </c>
      <c r="D25" s="10">
        <v>120</v>
      </c>
      <c r="E25" s="11">
        <f t="shared" si="0"/>
        <v>729.16666666666663</v>
      </c>
      <c r="F25" s="11">
        <v>0</v>
      </c>
      <c r="G25" s="12">
        <v>51984.25</v>
      </c>
      <c r="H25" s="11">
        <v>9040.74</v>
      </c>
      <c r="I25" s="12">
        <f t="shared" si="2"/>
        <v>42943.51</v>
      </c>
      <c r="J25" s="11">
        <f t="shared" si="10"/>
        <v>9040.74</v>
      </c>
      <c r="K25" s="12">
        <f t="shared" si="4"/>
        <v>33902.770000000004</v>
      </c>
      <c r="L25" s="11">
        <f t="shared" si="11"/>
        <v>9040.74</v>
      </c>
      <c r="M25" s="12">
        <f t="shared" si="6"/>
        <v>24862.030000000006</v>
      </c>
      <c r="N25" s="11">
        <f t="shared" si="7"/>
        <v>9040.74</v>
      </c>
      <c r="O25" s="12">
        <f t="shared" si="8"/>
        <v>15821.290000000006</v>
      </c>
      <c r="P25" s="11">
        <f t="shared" si="9"/>
        <v>9040.74</v>
      </c>
    </row>
    <row r="26" spans="1:16" x14ac:dyDescent="0.25">
      <c r="A26" s="7" t="s">
        <v>38</v>
      </c>
      <c r="B26" s="15">
        <v>838589.17835671338</v>
      </c>
      <c r="C26" s="9">
        <v>44740</v>
      </c>
      <c r="D26" s="10">
        <v>180</v>
      </c>
      <c r="E26" s="11">
        <f t="shared" si="0"/>
        <v>4658.8287686484073</v>
      </c>
      <c r="F26" s="11">
        <v>0</v>
      </c>
      <c r="G26" s="12">
        <v>642918.34955243813</v>
      </c>
      <c r="H26" s="11">
        <v>55905.945223780887</v>
      </c>
      <c r="I26" s="12">
        <f t="shared" si="2"/>
        <v>587012.4043286572</v>
      </c>
      <c r="J26" s="11">
        <f t="shared" si="10"/>
        <v>55905.945223780887</v>
      </c>
      <c r="K26" s="12">
        <f t="shared" si="4"/>
        <v>531106.45910487627</v>
      </c>
      <c r="L26" s="11">
        <f t="shared" si="11"/>
        <v>55905.945223780887</v>
      </c>
      <c r="M26" s="12">
        <f t="shared" si="6"/>
        <v>475200.51388109539</v>
      </c>
      <c r="N26" s="11">
        <f t="shared" si="7"/>
        <v>55905.945223780887</v>
      </c>
      <c r="O26" s="12">
        <f t="shared" si="8"/>
        <v>419294.56865731452</v>
      </c>
      <c r="P26" s="11">
        <f t="shared" si="9"/>
        <v>55905.945223780887</v>
      </c>
    </row>
    <row r="27" spans="1:16" x14ac:dyDescent="0.25">
      <c r="A27" s="7" t="s">
        <v>39</v>
      </c>
      <c r="B27" s="15">
        <v>106308.61723446894</v>
      </c>
      <c r="C27" s="9">
        <v>44740</v>
      </c>
      <c r="D27" s="10">
        <v>180</v>
      </c>
      <c r="E27" s="11">
        <f t="shared" si="0"/>
        <v>590.60342908038297</v>
      </c>
      <c r="F27" s="11">
        <v>0</v>
      </c>
      <c r="G27" s="12">
        <v>81503.337702070829</v>
      </c>
      <c r="H27" s="11">
        <v>7087.2411489645956</v>
      </c>
      <c r="I27" s="12">
        <f t="shared" si="2"/>
        <v>74416.096553106239</v>
      </c>
      <c r="J27" s="11">
        <f t="shared" si="10"/>
        <v>7087.2411489645956</v>
      </c>
      <c r="K27" s="12">
        <f t="shared" si="4"/>
        <v>67328.85540414165</v>
      </c>
      <c r="L27" s="11">
        <f t="shared" si="11"/>
        <v>7087.2411489645956</v>
      </c>
      <c r="M27" s="12">
        <f t="shared" si="6"/>
        <v>60241.614255177054</v>
      </c>
      <c r="N27" s="11">
        <f t="shared" si="7"/>
        <v>7087.2411489645956</v>
      </c>
      <c r="O27" s="12">
        <f t="shared" si="8"/>
        <v>53154.373106212457</v>
      </c>
      <c r="P27" s="11">
        <f t="shared" si="9"/>
        <v>7087.2411489645956</v>
      </c>
    </row>
    <row r="28" spans="1:16" x14ac:dyDescent="0.25">
      <c r="A28" s="7" t="s">
        <v>40</v>
      </c>
      <c r="B28" s="15">
        <v>331719.43887775549</v>
      </c>
      <c r="C28" s="9">
        <v>44740</v>
      </c>
      <c r="D28" s="10">
        <v>180</v>
      </c>
      <c r="E28" s="11">
        <f t="shared" si="0"/>
        <v>1842.8857715430861</v>
      </c>
      <c r="F28" s="11">
        <v>0</v>
      </c>
      <c r="G28" s="12">
        <v>254318.16148296589</v>
      </c>
      <c r="H28" s="11">
        <v>22114.629258517034</v>
      </c>
      <c r="I28" s="12">
        <f t="shared" si="2"/>
        <v>232203.53222444886</v>
      </c>
      <c r="J28" s="11">
        <f t="shared" si="10"/>
        <v>22114.629258517034</v>
      </c>
      <c r="K28" s="12">
        <f t="shared" si="4"/>
        <v>210088.90296593183</v>
      </c>
      <c r="L28" s="11">
        <f t="shared" si="11"/>
        <v>22114.629258517034</v>
      </c>
      <c r="M28" s="12">
        <f t="shared" si="6"/>
        <v>187974.2737074148</v>
      </c>
      <c r="N28" s="11">
        <f t="shared" si="7"/>
        <v>22114.629258517034</v>
      </c>
      <c r="O28" s="12">
        <f t="shared" si="8"/>
        <v>165859.64444889777</v>
      </c>
      <c r="P28" s="11">
        <f t="shared" si="9"/>
        <v>22114.629258517034</v>
      </c>
    </row>
    <row r="29" spans="1:16" x14ac:dyDescent="0.25">
      <c r="A29" s="7" t="s">
        <v>41</v>
      </c>
      <c r="B29" s="15">
        <v>2153891.7835671343</v>
      </c>
      <c r="C29" s="9">
        <v>44740</v>
      </c>
      <c r="D29" s="10">
        <v>180</v>
      </c>
      <c r="E29" s="11">
        <f t="shared" si="0"/>
        <v>11966.065464261857</v>
      </c>
      <c r="F29" s="11">
        <v>0</v>
      </c>
      <c r="G29" s="12">
        <v>1651316.9588577154</v>
      </c>
      <c r="H29" s="11">
        <v>143592.78557114227</v>
      </c>
      <c r="I29" s="12">
        <f t="shared" si="2"/>
        <v>1507724.173286573</v>
      </c>
      <c r="J29" s="11">
        <f t="shared" si="10"/>
        <v>143592.78557114227</v>
      </c>
      <c r="K29" s="12">
        <f t="shared" si="4"/>
        <v>1364131.3877154307</v>
      </c>
      <c r="L29" s="11">
        <f t="shared" si="11"/>
        <v>143592.78557114227</v>
      </c>
      <c r="M29" s="12">
        <f t="shared" si="6"/>
        <v>1220538.6021442884</v>
      </c>
      <c r="N29" s="11">
        <f t="shared" si="7"/>
        <v>143592.78557114227</v>
      </c>
      <c r="O29" s="12">
        <f t="shared" si="8"/>
        <v>1076945.816573146</v>
      </c>
      <c r="P29" s="11">
        <f t="shared" si="9"/>
        <v>143592.78557114227</v>
      </c>
    </row>
    <row r="30" spans="1:16" x14ac:dyDescent="0.25">
      <c r="A30" s="7" t="s">
        <v>42</v>
      </c>
      <c r="B30" s="15">
        <v>369490.98196392786</v>
      </c>
      <c r="C30" s="9">
        <v>44740</v>
      </c>
      <c r="D30" s="10">
        <v>180</v>
      </c>
      <c r="E30" s="11">
        <f t="shared" si="0"/>
        <v>2052.7276775773771</v>
      </c>
      <c r="F30" s="11">
        <v>0</v>
      </c>
      <c r="G30" s="12">
        <v>283276.41950567794</v>
      </c>
      <c r="H30" s="11">
        <v>24632.732130928525</v>
      </c>
      <c r="I30" s="12">
        <f t="shared" si="2"/>
        <v>258643.68737474942</v>
      </c>
      <c r="J30" s="11">
        <f t="shared" si="10"/>
        <v>24632.732130928525</v>
      </c>
      <c r="K30" s="12">
        <f t="shared" si="4"/>
        <v>234010.95524382091</v>
      </c>
      <c r="L30" s="11">
        <f t="shared" si="11"/>
        <v>24632.732130928525</v>
      </c>
      <c r="M30" s="12">
        <f t="shared" si="6"/>
        <v>209378.22311289239</v>
      </c>
      <c r="N30" s="11">
        <f t="shared" si="7"/>
        <v>24632.732130928525</v>
      </c>
      <c r="O30" s="12">
        <f t="shared" si="8"/>
        <v>184745.49098196387</v>
      </c>
      <c r="P30" s="11">
        <f t="shared" si="9"/>
        <v>24632.732130928525</v>
      </c>
    </row>
    <row r="31" spans="1:16" x14ac:dyDescent="0.25">
      <c r="A31" s="7" t="s">
        <v>43</v>
      </c>
      <c r="B31" s="15">
        <v>4000000</v>
      </c>
      <c r="C31" s="9">
        <v>44740</v>
      </c>
      <c r="D31" s="10">
        <v>180</v>
      </c>
      <c r="E31" s="11">
        <f t="shared" si="0"/>
        <v>22222.222222222223</v>
      </c>
      <c r="F31" s="11">
        <v>0</v>
      </c>
      <c r="G31" s="12">
        <v>3066666.666666667</v>
      </c>
      <c r="H31" s="11">
        <v>266666.66666666669</v>
      </c>
      <c r="I31" s="12">
        <f t="shared" si="2"/>
        <v>2800000.0000000005</v>
      </c>
      <c r="J31" s="11">
        <f t="shared" si="10"/>
        <v>266666.66666666669</v>
      </c>
      <c r="K31" s="12">
        <f t="shared" si="4"/>
        <v>2533333.333333334</v>
      </c>
      <c r="L31" s="11">
        <f t="shared" si="11"/>
        <v>266666.66666666669</v>
      </c>
      <c r="M31" s="12">
        <f t="shared" si="6"/>
        <v>2266666.6666666674</v>
      </c>
      <c r="N31" s="11">
        <f t="shared" si="7"/>
        <v>266666.66666666669</v>
      </c>
      <c r="O31" s="12">
        <f t="shared" si="8"/>
        <v>2000000.0000000007</v>
      </c>
      <c r="P31" s="11">
        <f t="shared" si="9"/>
        <v>266666.66666666669</v>
      </c>
    </row>
    <row r="32" spans="1:16" ht="24.75" customHeight="1" x14ac:dyDescent="0.25">
      <c r="A32" s="7" t="s">
        <v>44</v>
      </c>
      <c r="B32" s="15">
        <v>5233036.7519999994</v>
      </c>
      <c r="C32" s="9">
        <v>44740</v>
      </c>
      <c r="D32" s="10">
        <v>300</v>
      </c>
      <c r="E32" s="11">
        <f t="shared" si="0"/>
        <v>17443.455839999999</v>
      </c>
      <c r="F32" s="11">
        <v>0</v>
      </c>
      <c r="G32" s="12">
        <v>4500411.529839999</v>
      </c>
      <c r="H32" s="11">
        <v>209321.47008</v>
      </c>
      <c r="I32" s="12">
        <f t="shared" si="2"/>
        <v>4291090.0597599987</v>
      </c>
      <c r="J32" s="11">
        <f t="shared" si="10"/>
        <v>209321.47008</v>
      </c>
      <c r="K32" s="12">
        <f t="shared" si="4"/>
        <v>4081768.5896799988</v>
      </c>
      <c r="L32" s="11">
        <f t="shared" si="11"/>
        <v>209321.47008</v>
      </c>
      <c r="M32" s="12">
        <f t="shared" si="6"/>
        <v>3872447.1195999989</v>
      </c>
      <c r="N32" s="11">
        <f t="shared" si="7"/>
        <v>209321.47008</v>
      </c>
      <c r="O32" s="12">
        <f t="shared" si="8"/>
        <v>3663125.649519999</v>
      </c>
      <c r="P32" s="11">
        <f t="shared" si="9"/>
        <v>209321.47008</v>
      </c>
    </row>
    <row r="33" spans="1:16" ht="24.75" customHeight="1" x14ac:dyDescent="0.25">
      <c r="A33" s="7" t="s">
        <v>45</v>
      </c>
      <c r="B33" s="15">
        <v>5058602.1935999999</v>
      </c>
      <c r="C33" s="9">
        <v>44740</v>
      </c>
      <c r="D33" s="10">
        <v>300</v>
      </c>
      <c r="E33" s="11">
        <f t="shared" si="0"/>
        <v>16862.007311999998</v>
      </c>
      <c r="F33" s="11">
        <v>0</v>
      </c>
      <c r="G33" s="12">
        <v>4350397.834511999</v>
      </c>
      <c r="H33" s="11">
        <v>202344.08774399996</v>
      </c>
      <c r="I33" s="12">
        <f t="shared" si="2"/>
        <v>4148053.7467679991</v>
      </c>
      <c r="J33" s="11">
        <f t="shared" si="10"/>
        <v>202344.08774399996</v>
      </c>
      <c r="K33" s="12">
        <f t="shared" si="4"/>
        <v>3945709.6590239992</v>
      </c>
      <c r="L33" s="11">
        <f t="shared" si="11"/>
        <v>202344.08774399996</v>
      </c>
      <c r="M33" s="12">
        <f t="shared" si="6"/>
        <v>3743365.5712799993</v>
      </c>
      <c r="N33" s="11">
        <f t="shared" si="7"/>
        <v>202344.08774399996</v>
      </c>
      <c r="O33" s="12">
        <f t="shared" si="8"/>
        <v>3541021.4835359994</v>
      </c>
      <c r="P33" s="11">
        <f t="shared" si="9"/>
        <v>202344.08774399996</v>
      </c>
    </row>
    <row r="34" spans="1:16" ht="24.75" customHeight="1" x14ac:dyDescent="0.25">
      <c r="A34" s="7" t="s">
        <v>46</v>
      </c>
      <c r="B34" s="15">
        <v>2267649.2592000002</v>
      </c>
      <c r="C34" s="9">
        <v>44740</v>
      </c>
      <c r="D34" s="10">
        <v>300</v>
      </c>
      <c r="E34" s="11">
        <f t="shared" si="0"/>
        <v>7558.8308640000005</v>
      </c>
      <c r="F34" s="11">
        <v>0</v>
      </c>
      <c r="G34" s="12">
        <v>1950178.3792639999</v>
      </c>
      <c r="H34" s="11">
        <v>90705.970368000009</v>
      </c>
      <c r="I34" s="12">
        <f t="shared" si="2"/>
        <v>1859472.4088959999</v>
      </c>
      <c r="J34" s="11">
        <f t="shared" si="10"/>
        <v>90705.970368000009</v>
      </c>
      <c r="K34" s="12">
        <f t="shared" si="4"/>
        <v>1768766.4385279999</v>
      </c>
      <c r="L34" s="11">
        <f t="shared" si="11"/>
        <v>90705.970368000009</v>
      </c>
      <c r="M34" s="12">
        <f t="shared" si="6"/>
        <v>1678060.4681599999</v>
      </c>
      <c r="N34" s="11">
        <f t="shared" si="7"/>
        <v>90705.970368000009</v>
      </c>
      <c r="O34" s="12">
        <f t="shared" si="8"/>
        <v>1587354.497792</v>
      </c>
      <c r="P34" s="11">
        <f t="shared" si="9"/>
        <v>90705.970368000009</v>
      </c>
    </row>
    <row r="35" spans="1:16" ht="24.75" customHeight="1" x14ac:dyDescent="0.25">
      <c r="A35" s="7" t="s">
        <v>47</v>
      </c>
      <c r="B35" s="15">
        <v>4884167.6352000004</v>
      </c>
      <c r="C35" s="9">
        <v>44740</v>
      </c>
      <c r="D35" s="10">
        <v>300</v>
      </c>
      <c r="E35" s="11">
        <f t="shared" si="0"/>
        <v>16280.558784000001</v>
      </c>
      <c r="F35" s="11">
        <v>0</v>
      </c>
      <c r="G35" s="12">
        <v>4200384.1491839988</v>
      </c>
      <c r="H35" s="11">
        <v>195366.70540800001</v>
      </c>
      <c r="I35" s="12">
        <f t="shared" si="2"/>
        <v>4005017.4437759989</v>
      </c>
      <c r="J35" s="11">
        <f t="shared" si="10"/>
        <v>195366.70540800001</v>
      </c>
      <c r="K35" s="12">
        <f t="shared" si="4"/>
        <v>3809650.738367999</v>
      </c>
      <c r="L35" s="11">
        <f t="shared" si="11"/>
        <v>195366.70540800001</v>
      </c>
      <c r="M35" s="12">
        <f t="shared" si="6"/>
        <v>3614284.0329599991</v>
      </c>
      <c r="N35" s="11">
        <f t="shared" si="7"/>
        <v>195366.70540800001</v>
      </c>
      <c r="O35" s="12">
        <f t="shared" si="8"/>
        <v>3418917.3275519991</v>
      </c>
      <c r="P35" s="11">
        <f t="shared" si="9"/>
        <v>195366.70540800001</v>
      </c>
    </row>
    <row r="36" spans="1:16" ht="24.75" customHeight="1" x14ac:dyDescent="0.25">
      <c r="A36" s="7" t="s">
        <v>48</v>
      </c>
      <c r="B36" s="15">
        <v>2350000</v>
      </c>
      <c r="C36" s="9">
        <v>44740</v>
      </c>
      <c r="D36" s="10">
        <v>300</v>
      </c>
      <c r="E36" s="11">
        <f t="shared" si="0"/>
        <v>7833.333333333333</v>
      </c>
      <c r="F36" s="11">
        <v>0</v>
      </c>
      <c r="G36" s="12">
        <v>2021000.06</v>
      </c>
      <c r="H36" s="11">
        <v>94000</v>
      </c>
      <c r="I36" s="12">
        <f t="shared" si="2"/>
        <v>1927000.06</v>
      </c>
      <c r="J36" s="12">
        <f t="shared" si="10"/>
        <v>94000</v>
      </c>
      <c r="K36" s="12">
        <f t="shared" si="4"/>
        <v>1833000.06</v>
      </c>
      <c r="L36" s="11">
        <f t="shared" si="11"/>
        <v>94000</v>
      </c>
      <c r="M36" s="12">
        <f t="shared" si="6"/>
        <v>1739000.06</v>
      </c>
      <c r="N36" s="11">
        <f t="shared" si="7"/>
        <v>94000</v>
      </c>
      <c r="O36" s="12">
        <f t="shared" si="8"/>
        <v>1645000.06</v>
      </c>
      <c r="P36" s="11">
        <f t="shared" si="9"/>
        <v>94000</v>
      </c>
    </row>
    <row r="37" spans="1:16" ht="24.75" customHeight="1" x14ac:dyDescent="0.25">
      <c r="A37" s="7" t="s">
        <v>49</v>
      </c>
      <c r="B37" s="15">
        <v>10980000</v>
      </c>
      <c r="C37" s="9">
        <v>44740</v>
      </c>
      <c r="D37" s="10">
        <v>180</v>
      </c>
      <c r="E37" s="11">
        <f t="shared" si="0"/>
        <v>61000</v>
      </c>
      <c r="F37" s="11">
        <v>0</v>
      </c>
      <c r="G37" s="12">
        <v>8418000</v>
      </c>
      <c r="H37" s="11">
        <v>732000</v>
      </c>
      <c r="I37" s="12">
        <f t="shared" si="2"/>
        <v>7686000</v>
      </c>
      <c r="J37" s="11">
        <f t="shared" si="10"/>
        <v>732000</v>
      </c>
      <c r="K37" s="12">
        <f t="shared" si="4"/>
        <v>6954000</v>
      </c>
      <c r="L37" s="11">
        <f t="shared" si="11"/>
        <v>732000</v>
      </c>
      <c r="M37" s="12">
        <f t="shared" si="6"/>
        <v>6222000</v>
      </c>
      <c r="N37" s="11">
        <f t="shared" si="7"/>
        <v>732000</v>
      </c>
      <c r="O37" s="12">
        <f t="shared" si="8"/>
        <v>5490000</v>
      </c>
      <c r="P37" s="11">
        <f t="shared" si="9"/>
        <v>732000</v>
      </c>
    </row>
    <row r="38" spans="1:16" ht="24.75" customHeight="1" x14ac:dyDescent="0.25">
      <c r="A38" s="7" t="s">
        <v>50</v>
      </c>
      <c r="B38" s="15">
        <v>6000000</v>
      </c>
      <c r="C38" s="9">
        <v>44740</v>
      </c>
      <c r="D38" s="10">
        <v>180</v>
      </c>
      <c r="E38" s="11">
        <f t="shared" si="0"/>
        <v>33333.333333333336</v>
      </c>
      <c r="F38" s="11">
        <v>0</v>
      </c>
      <c r="G38" s="12">
        <v>4600000</v>
      </c>
      <c r="H38" s="11">
        <v>400000</v>
      </c>
      <c r="I38" s="12">
        <f t="shared" si="2"/>
        <v>4200000</v>
      </c>
      <c r="J38" s="11">
        <f t="shared" si="10"/>
        <v>400000</v>
      </c>
      <c r="K38" s="12">
        <f t="shared" si="4"/>
        <v>3800000</v>
      </c>
      <c r="L38" s="11">
        <f t="shared" si="11"/>
        <v>400000</v>
      </c>
      <c r="M38" s="12">
        <f t="shared" si="6"/>
        <v>3400000</v>
      </c>
      <c r="N38" s="11">
        <f t="shared" si="7"/>
        <v>400000</v>
      </c>
      <c r="O38" s="12">
        <f t="shared" si="8"/>
        <v>3000000</v>
      </c>
      <c r="P38" s="11">
        <f t="shared" si="9"/>
        <v>400000</v>
      </c>
    </row>
    <row r="39" spans="1:16" ht="24.75" customHeight="1" x14ac:dyDescent="0.25">
      <c r="A39" s="7" t="s">
        <v>51</v>
      </c>
      <c r="B39" s="15">
        <v>2580000</v>
      </c>
      <c r="C39" s="9">
        <v>44740</v>
      </c>
      <c r="D39" s="10">
        <v>300</v>
      </c>
      <c r="E39" s="11">
        <f t="shared" si="0"/>
        <v>8600</v>
      </c>
      <c r="F39" s="11">
        <v>0</v>
      </c>
      <c r="G39" s="12">
        <v>2218800</v>
      </c>
      <c r="H39" s="11">
        <v>103200</v>
      </c>
      <c r="I39" s="12">
        <f t="shared" si="2"/>
        <v>2115600</v>
      </c>
      <c r="J39" s="11">
        <f t="shared" si="10"/>
        <v>103200</v>
      </c>
      <c r="K39" s="12">
        <f t="shared" si="4"/>
        <v>2012400</v>
      </c>
      <c r="L39" s="11">
        <f t="shared" si="11"/>
        <v>103200</v>
      </c>
      <c r="M39" s="12">
        <f t="shared" si="6"/>
        <v>1909200</v>
      </c>
      <c r="N39" s="11">
        <f t="shared" si="7"/>
        <v>103200</v>
      </c>
      <c r="O39" s="12">
        <f t="shared" si="8"/>
        <v>1806000</v>
      </c>
      <c r="P39" s="11">
        <f t="shared" si="9"/>
        <v>103200</v>
      </c>
    </row>
    <row r="40" spans="1:16" ht="24.75" customHeight="1" x14ac:dyDescent="0.25">
      <c r="A40" s="7" t="s">
        <v>52</v>
      </c>
      <c r="B40" s="15">
        <v>2320000</v>
      </c>
      <c r="C40" s="9">
        <v>44740</v>
      </c>
      <c r="D40" s="10">
        <v>300</v>
      </c>
      <c r="E40" s="11">
        <f t="shared" si="0"/>
        <v>7733.333333333333</v>
      </c>
      <c r="F40" s="11">
        <v>0</v>
      </c>
      <c r="G40" s="12">
        <v>1995200</v>
      </c>
      <c r="H40" s="11">
        <v>92800</v>
      </c>
      <c r="I40" s="12">
        <f t="shared" si="2"/>
        <v>1902400</v>
      </c>
      <c r="J40" s="11">
        <f t="shared" si="10"/>
        <v>92800</v>
      </c>
      <c r="K40" s="12">
        <f t="shared" si="4"/>
        <v>1809600</v>
      </c>
      <c r="L40" s="11">
        <f t="shared" si="11"/>
        <v>92800</v>
      </c>
      <c r="M40" s="12">
        <f t="shared" si="6"/>
        <v>1716800</v>
      </c>
      <c r="N40" s="11">
        <f t="shared" si="7"/>
        <v>92800</v>
      </c>
      <c r="O40" s="12">
        <f t="shared" si="8"/>
        <v>1624000</v>
      </c>
      <c r="P40" s="11">
        <f t="shared" si="9"/>
        <v>92800</v>
      </c>
    </row>
    <row r="41" spans="1:16" ht="24.75" customHeight="1" x14ac:dyDescent="0.25">
      <c r="A41" s="7" t="s">
        <v>53</v>
      </c>
      <c r="B41" s="15">
        <v>950000</v>
      </c>
      <c r="C41" s="9">
        <v>44740</v>
      </c>
      <c r="D41" s="10">
        <v>300</v>
      </c>
      <c r="E41" s="11">
        <f t="shared" si="0"/>
        <v>3166.6666666666665</v>
      </c>
      <c r="F41" s="11">
        <v>0</v>
      </c>
      <c r="G41" s="12">
        <v>817000</v>
      </c>
      <c r="H41" s="11">
        <v>38000</v>
      </c>
      <c r="I41" s="12">
        <f t="shared" si="2"/>
        <v>779000</v>
      </c>
      <c r="J41" s="11">
        <f t="shared" si="10"/>
        <v>38000</v>
      </c>
      <c r="K41" s="12">
        <f t="shared" si="4"/>
        <v>741000</v>
      </c>
      <c r="L41" s="11">
        <f t="shared" si="11"/>
        <v>38000</v>
      </c>
      <c r="M41" s="12">
        <f t="shared" si="6"/>
        <v>703000</v>
      </c>
      <c r="N41" s="11">
        <f t="shared" si="7"/>
        <v>38000</v>
      </c>
      <c r="O41" s="12">
        <f t="shared" si="8"/>
        <v>665000</v>
      </c>
      <c r="P41" s="11">
        <f t="shared" si="9"/>
        <v>38000</v>
      </c>
    </row>
    <row r="42" spans="1:16" ht="24.75" customHeight="1" x14ac:dyDescent="0.25">
      <c r="A42" s="7" t="s">
        <v>54</v>
      </c>
      <c r="B42" s="15">
        <v>3620000</v>
      </c>
      <c r="C42" s="9">
        <v>44740</v>
      </c>
      <c r="D42" s="10">
        <v>300</v>
      </c>
      <c r="E42" s="11">
        <f t="shared" si="0"/>
        <v>12066.666666666666</v>
      </c>
      <c r="F42" s="11">
        <v>0</v>
      </c>
      <c r="G42" s="12">
        <v>3113200</v>
      </c>
      <c r="H42" s="11">
        <v>144800</v>
      </c>
      <c r="I42" s="12">
        <f t="shared" si="2"/>
        <v>2968400</v>
      </c>
      <c r="J42" s="11">
        <f t="shared" si="10"/>
        <v>144800</v>
      </c>
      <c r="K42" s="12">
        <f t="shared" si="4"/>
        <v>2823600</v>
      </c>
      <c r="L42" s="11">
        <f t="shared" si="11"/>
        <v>144800</v>
      </c>
      <c r="M42" s="12">
        <f t="shared" si="6"/>
        <v>2678800</v>
      </c>
      <c r="N42" s="11">
        <f t="shared" si="7"/>
        <v>144800</v>
      </c>
      <c r="O42" s="12">
        <f t="shared" si="8"/>
        <v>2534000</v>
      </c>
      <c r="P42" s="11">
        <f t="shared" si="9"/>
        <v>144800</v>
      </c>
    </row>
    <row r="43" spans="1:16" ht="26.25" customHeight="1" x14ac:dyDescent="0.25">
      <c r="A43" s="7" t="s">
        <v>55</v>
      </c>
      <c r="B43" s="8">
        <f>3083421.67+16143.59</f>
        <v>3099565.26</v>
      </c>
      <c r="C43" s="9">
        <v>44743</v>
      </c>
      <c r="D43" s="10">
        <v>180</v>
      </c>
      <c r="E43" s="11">
        <f t="shared" si="0"/>
        <v>17219.806999999997</v>
      </c>
      <c r="F43" s="11">
        <v>0</v>
      </c>
      <c r="G43" s="12">
        <v>2395437.3559999997</v>
      </c>
      <c r="H43" s="11">
        <v>206637.68399999995</v>
      </c>
      <c r="I43" s="12">
        <f t="shared" si="2"/>
        <v>2188799.6719999998</v>
      </c>
      <c r="J43" s="11">
        <f t="shared" si="10"/>
        <v>206637.68399999995</v>
      </c>
      <c r="K43" s="12">
        <f t="shared" si="4"/>
        <v>1982161.9879999999</v>
      </c>
      <c r="L43" s="11">
        <f t="shared" si="11"/>
        <v>206637.68399999995</v>
      </c>
      <c r="M43" s="12">
        <f t="shared" si="6"/>
        <v>1775524.304</v>
      </c>
      <c r="N43" s="11">
        <f t="shared" si="7"/>
        <v>206637.68399999995</v>
      </c>
      <c r="O43" s="12">
        <f t="shared" si="8"/>
        <v>1568886.62</v>
      </c>
      <c r="P43" s="11">
        <f t="shared" si="9"/>
        <v>206637.68399999995</v>
      </c>
    </row>
    <row r="44" spans="1:16" ht="24.75" customHeight="1" x14ac:dyDescent="0.25">
      <c r="A44" s="7" t="s">
        <v>56</v>
      </c>
      <c r="B44" s="8">
        <v>44790.83</v>
      </c>
      <c r="C44" s="9">
        <v>44915</v>
      </c>
      <c r="D44" s="10">
        <v>180</v>
      </c>
      <c r="E44" s="11">
        <f t="shared" si="0"/>
        <v>248.83794444444445</v>
      </c>
      <c r="F44" s="11">
        <v>0</v>
      </c>
      <c r="G44" s="12">
        <v>35832.664000000012</v>
      </c>
      <c r="H44" s="11">
        <v>2986.0553333333332</v>
      </c>
      <c r="I44" s="12">
        <f t="shared" si="2"/>
        <v>32846.608666666682</v>
      </c>
      <c r="J44" s="11">
        <f t="shared" si="10"/>
        <v>2986.0553333333332</v>
      </c>
      <c r="K44" s="12">
        <f t="shared" si="4"/>
        <v>29860.553333333348</v>
      </c>
      <c r="L44" s="11">
        <f t="shared" si="11"/>
        <v>2986.0553333333332</v>
      </c>
      <c r="M44" s="12">
        <f t="shared" si="6"/>
        <v>26874.498000000014</v>
      </c>
      <c r="N44" s="11">
        <f t="shared" si="7"/>
        <v>2986.0553333333332</v>
      </c>
      <c r="O44" s="12">
        <f t="shared" si="8"/>
        <v>23888.44266666668</v>
      </c>
      <c r="P44" s="11">
        <f t="shared" si="9"/>
        <v>2986.0553333333332</v>
      </c>
    </row>
    <row r="45" spans="1:16" ht="24.75" customHeight="1" x14ac:dyDescent="0.25">
      <c r="A45" s="7" t="s">
        <v>57</v>
      </c>
      <c r="B45" s="8">
        <v>6172409.1699999999</v>
      </c>
      <c r="C45" s="9">
        <v>44918</v>
      </c>
      <c r="D45" s="10">
        <v>180</v>
      </c>
      <c r="E45" s="11">
        <f t="shared" si="0"/>
        <v>34291.162055555556</v>
      </c>
      <c r="F45" s="11">
        <v>0</v>
      </c>
      <c r="G45" s="12">
        <v>4937927.3359999992</v>
      </c>
      <c r="H45" s="11">
        <v>411493.94466666668</v>
      </c>
      <c r="I45" s="12">
        <f t="shared" si="2"/>
        <v>4526433.3913333323</v>
      </c>
      <c r="J45" s="11">
        <f t="shared" si="10"/>
        <v>411493.94466666668</v>
      </c>
      <c r="K45" s="12">
        <f t="shared" si="4"/>
        <v>4114939.4466666654</v>
      </c>
      <c r="L45" s="11">
        <f t="shared" si="11"/>
        <v>411493.94466666668</v>
      </c>
      <c r="M45" s="12">
        <f t="shared" si="6"/>
        <v>3703445.5019999985</v>
      </c>
      <c r="N45" s="11">
        <f t="shared" si="7"/>
        <v>411493.94466666668</v>
      </c>
      <c r="O45" s="12">
        <f t="shared" si="8"/>
        <v>3291951.5573333316</v>
      </c>
      <c r="P45" s="11">
        <f t="shared" si="9"/>
        <v>411493.94466666668</v>
      </c>
    </row>
    <row r="46" spans="1:16" ht="25.5" customHeight="1" x14ac:dyDescent="0.25">
      <c r="A46" s="7" t="s">
        <v>58</v>
      </c>
      <c r="B46" s="8">
        <v>602004.17000000004</v>
      </c>
      <c r="C46" s="9">
        <v>44896</v>
      </c>
      <c r="D46" s="10">
        <v>180</v>
      </c>
      <c r="E46" s="11">
        <f t="shared" si="0"/>
        <v>3344.4676111111112</v>
      </c>
      <c r="F46" s="11">
        <v>0</v>
      </c>
      <c r="G46" s="12">
        <v>481603.33600000013</v>
      </c>
      <c r="H46" s="11">
        <v>40133.611333333334</v>
      </c>
      <c r="I46" s="12">
        <f t="shared" si="2"/>
        <v>441469.72466666682</v>
      </c>
      <c r="J46" s="11">
        <f t="shared" si="10"/>
        <v>40133.611333333334</v>
      </c>
      <c r="K46" s="12">
        <f t="shared" si="4"/>
        <v>401336.11333333352</v>
      </c>
      <c r="L46" s="11">
        <f t="shared" si="11"/>
        <v>40133.611333333334</v>
      </c>
      <c r="M46" s="12">
        <f t="shared" si="6"/>
        <v>361202.50200000021</v>
      </c>
      <c r="N46" s="11">
        <f t="shared" si="7"/>
        <v>40133.611333333334</v>
      </c>
      <c r="O46" s="12">
        <f t="shared" si="8"/>
        <v>321068.89066666691</v>
      </c>
      <c r="P46" s="11">
        <f t="shared" si="9"/>
        <v>40133.611333333334</v>
      </c>
    </row>
    <row r="47" spans="1:16" ht="24.75" customHeight="1" x14ac:dyDescent="0.25">
      <c r="A47" s="7" t="s">
        <v>59</v>
      </c>
      <c r="B47" s="8">
        <v>8092.5</v>
      </c>
      <c r="C47" s="9">
        <v>44822</v>
      </c>
      <c r="D47" s="10">
        <v>180</v>
      </c>
      <c r="E47" s="11">
        <f t="shared" si="0"/>
        <v>44.958333333333336</v>
      </c>
      <c r="F47" s="11">
        <v>0</v>
      </c>
      <c r="G47" s="12">
        <v>6339.09</v>
      </c>
      <c r="H47" s="11">
        <v>539.5</v>
      </c>
      <c r="I47" s="12">
        <f t="shared" si="2"/>
        <v>5799.59</v>
      </c>
      <c r="J47" s="11">
        <f t="shared" si="10"/>
        <v>539.5</v>
      </c>
      <c r="K47" s="12">
        <f t="shared" si="4"/>
        <v>5260.09</v>
      </c>
      <c r="L47" s="11">
        <f t="shared" si="11"/>
        <v>539.5</v>
      </c>
      <c r="M47" s="12">
        <f t="shared" si="6"/>
        <v>4720.59</v>
      </c>
      <c r="N47" s="11">
        <f t="shared" si="7"/>
        <v>539.5</v>
      </c>
      <c r="O47" s="12">
        <f t="shared" si="8"/>
        <v>4181.09</v>
      </c>
      <c r="P47" s="11">
        <f t="shared" si="9"/>
        <v>539.5</v>
      </c>
    </row>
    <row r="48" spans="1:16" ht="24.75" customHeight="1" x14ac:dyDescent="0.25">
      <c r="A48" s="7" t="s">
        <v>60</v>
      </c>
      <c r="B48" s="8">
        <v>8092.5</v>
      </c>
      <c r="C48" s="9">
        <v>44822</v>
      </c>
      <c r="D48" s="10">
        <v>180</v>
      </c>
      <c r="E48" s="11">
        <f t="shared" si="0"/>
        <v>44.958333333333336</v>
      </c>
      <c r="F48" s="11">
        <v>0</v>
      </c>
      <c r="G48" s="12">
        <v>6339.09</v>
      </c>
      <c r="H48" s="11">
        <v>539.5</v>
      </c>
      <c r="I48" s="12">
        <f t="shared" si="2"/>
        <v>5799.59</v>
      </c>
      <c r="J48" s="11">
        <f t="shared" si="10"/>
        <v>539.5</v>
      </c>
      <c r="K48" s="12">
        <f t="shared" si="4"/>
        <v>5260.09</v>
      </c>
      <c r="L48" s="11">
        <f t="shared" si="11"/>
        <v>539.5</v>
      </c>
      <c r="M48" s="12">
        <f t="shared" si="6"/>
        <v>4720.59</v>
      </c>
      <c r="N48" s="11">
        <f t="shared" si="7"/>
        <v>539.5</v>
      </c>
      <c r="O48" s="12">
        <f t="shared" si="8"/>
        <v>4181.09</v>
      </c>
      <c r="P48" s="11">
        <f t="shared" si="9"/>
        <v>539.5</v>
      </c>
    </row>
    <row r="49" spans="1:16" ht="24.75" customHeight="1" x14ac:dyDescent="0.25">
      <c r="A49" s="7" t="s">
        <v>61</v>
      </c>
      <c r="B49" s="8">
        <v>8092.5</v>
      </c>
      <c r="C49" s="9">
        <v>44916</v>
      </c>
      <c r="D49" s="10">
        <v>180</v>
      </c>
      <c r="E49" s="11">
        <f t="shared" si="0"/>
        <v>44.958333333333336</v>
      </c>
      <c r="F49" s="11">
        <v>0</v>
      </c>
      <c r="G49" s="12">
        <v>6474</v>
      </c>
      <c r="H49" s="11">
        <v>539.5</v>
      </c>
      <c r="I49" s="12">
        <f t="shared" si="2"/>
        <v>5934.5</v>
      </c>
      <c r="J49" s="11">
        <f t="shared" si="10"/>
        <v>539.5</v>
      </c>
      <c r="K49" s="12">
        <f t="shared" si="4"/>
        <v>5395</v>
      </c>
      <c r="L49" s="11">
        <f t="shared" si="11"/>
        <v>539.5</v>
      </c>
      <c r="M49" s="12">
        <f t="shared" si="6"/>
        <v>4855.5</v>
      </c>
      <c r="N49" s="11">
        <f t="shared" si="7"/>
        <v>539.5</v>
      </c>
      <c r="O49" s="12">
        <f t="shared" si="8"/>
        <v>4316</v>
      </c>
      <c r="P49" s="11">
        <f t="shared" si="9"/>
        <v>539.5</v>
      </c>
    </row>
    <row r="50" spans="1:16" ht="24.75" customHeight="1" x14ac:dyDescent="0.25">
      <c r="A50" s="7" t="s">
        <v>62</v>
      </c>
      <c r="B50" s="8">
        <v>8092.5</v>
      </c>
      <c r="C50" s="9">
        <v>44916</v>
      </c>
      <c r="D50" s="10">
        <v>180</v>
      </c>
      <c r="E50" s="11">
        <f t="shared" si="0"/>
        <v>44.958333333333336</v>
      </c>
      <c r="F50" s="11">
        <v>0</v>
      </c>
      <c r="G50" s="12">
        <v>6474</v>
      </c>
      <c r="H50" s="11">
        <v>539.5</v>
      </c>
      <c r="I50" s="12">
        <f t="shared" si="2"/>
        <v>5934.5</v>
      </c>
      <c r="J50" s="11">
        <f t="shared" si="10"/>
        <v>539.5</v>
      </c>
      <c r="K50" s="12">
        <f t="shared" si="4"/>
        <v>5395</v>
      </c>
      <c r="L50" s="11">
        <f t="shared" si="11"/>
        <v>539.5</v>
      </c>
      <c r="M50" s="12">
        <f t="shared" si="6"/>
        <v>4855.5</v>
      </c>
      <c r="N50" s="11">
        <f t="shared" si="7"/>
        <v>539.5</v>
      </c>
      <c r="O50" s="12">
        <f t="shared" si="8"/>
        <v>4316</v>
      </c>
      <c r="P50" s="11">
        <f t="shared" si="9"/>
        <v>539.5</v>
      </c>
    </row>
    <row r="51" spans="1:16" ht="24.75" customHeight="1" x14ac:dyDescent="0.25">
      <c r="A51" s="7" t="s">
        <v>63</v>
      </c>
      <c r="B51" s="8">
        <v>8092.5</v>
      </c>
      <c r="C51" s="9">
        <v>44916</v>
      </c>
      <c r="D51" s="10">
        <v>180</v>
      </c>
      <c r="E51" s="11">
        <f t="shared" si="0"/>
        <v>44.958333333333336</v>
      </c>
      <c r="F51" s="11">
        <v>0</v>
      </c>
      <c r="G51" s="12">
        <v>6474</v>
      </c>
      <c r="H51" s="11">
        <v>539.5</v>
      </c>
      <c r="I51" s="12">
        <f t="shared" si="2"/>
        <v>5934.5</v>
      </c>
      <c r="J51" s="11">
        <f t="shared" si="10"/>
        <v>539.5</v>
      </c>
      <c r="K51" s="12">
        <f t="shared" si="4"/>
        <v>5395</v>
      </c>
      <c r="L51" s="11">
        <f t="shared" si="11"/>
        <v>539.5</v>
      </c>
      <c r="M51" s="12">
        <f t="shared" si="6"/>
        <v>4855.5</v>
      </c>
      <c r="N51" s="11">
        <f t="shared" si="7"/>
        <v>539.5</v>
      </c>
      <c r="O51" s="12">
        <f t="shared" si="8"/>
        <v>4316</v>
      </c>
      <c r="P51" s="11">
        <f t="shared" si="9"/>
        <v>539.5</v>
      </c>
    </row>
    <row r="52" spans="1:16" ht="24.75" customHeight="1" x14ac:dyDescent="0.25">
      <c r="A52" s="7" t="s">
        <v>64</v>
      </c>
      <c r="B52" s="8">
        <v>8092.5</v>
      </c>
      <c r="C52" s="9">
        <v>44822</v>
      </c>
      <c r="D52" s="10">
        <v>180</v>
      </c>
      <c r="E52" s="11">
        <f t="shared" si="0"/>
        <v>44.958333333333336</v>
      </c>
      <c r="F52" s="11">
        <v>0</v>
      </c>
      <c r="G52" s="12">
        <v>6339.09</v>
      </c>
      <c r="H52" s="11">
        <v>539.5</v>
      </c>
      <c r="I52" s="12">
        <f t="shared" si="2"/>
        <v>5799.59</v>
      </c>
      <c r="J52" s="11">
        <f t="shared" si="10"/>
        <v>539.5</v>
      </c>
      <c r="K52" s="12">
        <f t="shared" si="4"/>
        <v>5260.09</v>
      </c>
      <c r="L52" s="11">
        <f t="shared" si="11"/>
        <v>539.5</v>
      </c>
      <c r="M52" s="12">
        <f t="shared" si="6"/>
        <v>4720.59</v>
      </c>
      <c r="N52" s="11">
        <f t="shared" si="7"/>
        <v>539.5</v>
      </c>
      <c r="O52" s="12">
        <f t="shared" si="8"/>
        <v>4181.09</v>
      </c>
      <c r="P52" s="11">
        <f t="shared" si="9"/>
        <v>539.5</v>
      </c>
    </row>
    <row r="53" spans="1:16" ht="24.75" customHeight="1" x14ac:dyDescent="0.25">
      <c r="A53" s="7" t="s">
        <v>65</v>
      </c>
      <c r="B53" s="8">
        <v>8092.5</v>
      </c>
      <c r="C53" s="9">
        <v>44822</v>
      </c>
      <c r="D53" s="10">
        <v>180</v>
      </c>
      <c r="E53" s="11">
        <f t="shared" si="0"/>
        <v>44.958333333333336</v>
      </c>
      <c r="F53" s="11">
        <v>0</v>
      </c>
      <c r="G53" s="12">
        <v>6339.09</v>
      </c>
      <c r="H53" s="11">
        <v>539.5</v>
      </c>
      <c r="I53" s="12">
        <f t="shared" si="2"/>
        <v>5799.59</v>
      </c>
      <c r="J53" s="11">
        <f t="shared" si="10"/>
        <v>539.5</v>
      </c>
      <c r="K53" s="12">
        <f t="shared" si="4"/>
        <v>5260.09</v>
      </c>
      <c r="L53" s="11">
        <f t="shared" si="11"/>
        <v>539.5</v>
      </c>
      <c r="M53" s="12">
        <f t="shared" si="6"/>
        <v>4720.59</v>
      </c>
      <c r="N53" s="11">
        <f t="shared" si="7"/>
        <v>539.5</v>
      </c>
      <c r="O53" s="12">
        <f t="shared" si="8"/>
        <v>4181.09</v>
      </c>
      <c r="P53" s="11">
        <f t="shared" si="9"/>
        <v>539.5</v>
      </c>
    </row>
    <row r="54" spans="1:16" ht="24.75" customHeight="1" x14ac:dyDescent="0.25">
      <c r="A54" s="7" t="s">
        <v>66</v>
      </c>
      <c r="B54" s="8">
        <v>8092.5</v>
      </c>
      <c r="C54" s="9">
        <v>44822</v>
      </c>
      <c r="D54" s="10">
        <v>180</v>
      </c>
      <c r="E54" s="11">
        <f t="shared" si="0"/>
        <v>44.958333333333336</v>
      </c>
      <c r="F54" s="11">
        <v>0</v>
      </c>
      <c r="G54" s="12">
        <v>6339.09</v>
      </c>
      <c r="H54" s="11">
        <v>539.5</v>
      </c>
      <c r="I54" s="12">
        <f t="shared" si="2"/>
        <v>5799.59</v>
      </c>
      <c r="J54" s="11">
        <f t="shared" si="10"/>
        <v>539.5</v>
      </c>
      <c r="K54" s="12">
        <f t="shared" si="4"/>
        <v>5260.09</v>
      </c>
      <c r="L54" s="11">
        <f t="shared" si="11"/>
        <v>539.5</v>
      </c>
      <c r="M54" s="12">
        <f t="shared" si="6"/>
        <v>4720.59</v>
      </c>
      <c r="N54" s="11">
        <f t="shared" si="7"/>
        <v>539.5</v>
      </c>
      <c r="O54" s="12">
        <f t="shared" si="8"/>
        <v>4181.09</v>
      </c>
      <c r="P54" s="11">
        <f t="shared" si="9"/>
        <v>539.5</v>
      </c>
    </row>
    <row r="55" spans="1:16" ht="24.75" customHeight="1" x14ac:dyDescent="0.25">
      <c r="A55" s="7" t="s">
        <v>67</v>
      </c>
      <c r="B55" s="8">
        <v>8092.5</v>
      </c>
      <c r="C55" s="9">
        <v>44822</v>
      </c>
      <c r="D55" s="10">
        <v>180</v>
      </c>
      <c r="E55" s="11">
        <f t="shared" si="0"/>
        <v>44.958333333333336</v>
      </c>
      <c r="F55" s="11">
        <v>0</v>
      </c>
      <c r="G55" s="12">
        <v>6339.09</v>
      </c>
      <c r="H55" s="11">
        <v>539.5</v>
      </c>
      <c r="I55" s="12">
        <f t="shared" si="2"/>
        <v>5799.59</v>
      </c>
      <c r="J55" s="11">
        <f t="shared" si="10"/>
        <v>539.5</v>
      </c>
      <c r="K55" s="12">
        <f t="shared" si="4"/>
        <v>5260.09</v>
      </c>
      <c r="L55" s="11">
        <f t="shared" si="11"/>
        <v>539.5</v>
      </c>
      <c r="M55" s="12">
        <f t="shared" si="6"/>
        <v>4720.59</v>
      </c>
      <c r="N55" s="11">
        <f t="shared" si="7"/>
        <v>539.5</v>
      </c>
      <c r="O55" s="12">
        <f t="shared" si="8"/>
        <v>4181.09</v>
      </c>
      <c r="P55" s="11">
        <f t="shared" si="9"/>
        <v>539.5</v>
      </c>
    </row>
    <row r="56" spans="1:16" ht="24.75" customHeight="1" x14ac:dyDescent="0.25">
      <c r="A56" s="7" t="s">
        <v>68</v>
      </c>
      <c r="B56" s="8">
        <v>8092.5</v>
      </c>
      <c r="C56" s="9">
        <v>44822</v>
      </c>
      <c r="D56" s="10">
        <v>180</v>
      </c>
      <c r="E56" s="11">
        <f t="shared" si="0"/>
        <v>44.958333333333336</v>
      </c>
      <c r="F56" s="11">
        <v>0</v>
      </c>
      <c r="G56" s="12">
        <v>6339.09</v>
      </c>
      <c r="H56" s="11">
        <v>539.5</v>
      </c>
      <c r="I56" s="12">
        <f t="shared" si="2"/>
        <v>5799.59</v>
      </c>
      <c r="J56" s="11">
        <f t="shared" si="10"/>
        <v>539.5</v>
      </c>
      <c r="K56" s="12">
        <f t="shared" si="4"/>
        <v>5260.09</v>
      </c>
      <c r="L56" s="11">
        <f t="shared" si="11"/>
        <v>539.5</v>
      </c>
      <c r="M56" s="12">
        <f t="shared" si="6"/>
        <v>4720.59</v>
      </c>
      <c r="N56" s="11">
        <f t="shared" si="7"/>
        <v>539.5</v>
      </c>
      <c r="O56" s="12">
        <f t="shared" si="8"/>
        <v>4181.09</v>
      </c>
      <c r="P56" s="11">
        <f t="shared" si="9"/>
        <v>539.5</v>
      </c>
    </row>
    <row r="57" spans="1:16" ht="24.75" customHeight="1" x14ac:dyDescent="0.25">
      <c r="A57" s="7" t="s">
        <v>69</v>
      </c>
      <c r="B57" s="8">
        <v>8092.5</v>
      </c>
      <c r="C57" s="9">
        <v>44822</v>
      </c>
      <c r="D57" s="10">
        <v>180</v>
      </c>
      <c r="E57" s="11">
        <f t="shared" si="0"/>
        <v>44.958333333333336</v>
      </c>
      <c r="F57" s="11">
        <v>0</v>
      </c>
      <c r="G57" s="12">
        <v>6339.09</v>
      </c>
      <c r="H57" s="11">
        <v>539.5</v>
      </c>
      <c r="I57" s="12">
        <f t="shared" si="2"/>
        <v>5799.59</v>
      </c>
      <c r="J57" s="11">
        <f t="shared" si="10"/>
        <v>539.5</v>
      </c>
      <c r="K57" s="12">
        <f t="shared" si="4"/>
        <v>5260.09</v>
      </c>
      <c r="L57" s="11">
        <f t="shared" si="11"/>
        <v>539.5</v>
      </c>
      <c r="M57" s="12">
        <f t="shared" si="6"/>
        <v>4720.59</v>
      </c>
      <c r="N57" s="11">
        <f t="shared" si="7"/>
        <v>539.5</v>
      </c>
      <c r="O57" s="12">
        <f t="shared" si="8"/>
        <v>4181.09</v>
      </c>
      <c r="P57" s="11">
        <f t="shared" si="9"/>
        <v>539.5</v>
      </c>
    </row>
    <row r="58" spans="1:16" ht="24.75" customHeight="1" x14ac:dyDescent="0.25">
      <c r="A58" s="7" t="s">
        <v>70</v>
      </c>
      <c r="B58" s="8">
        <v>8092.5</v>
      </c>
      <c r="C58" s="9">
        <v>44822</v>
      </c>
      <c r="D58" s="10">
        <v>180</v>
      </c>
      <c r="E58" s="11">
        <f t="shared" si="0"/>
        <v>44.958333333333336</v>
      </c>
      <c r="F58" s="11">
        <v>0</v>
      </c>
      <c r="G58" s="12">
        <v>6339.09</v>
      </c>
      <c r="H58" s="11">
        <v>539.5</v>
      </c>
      <c r="I58" s="12">
        <f t="shared" si="2"/>
        <v>5799.59</v>
      </c>
      <c r="J58" s="11">
        <f t="shared" si="10"/>
        <v>539.5</v>
      </c>
      <c r="K58" s="12">
        <f t="shared" si="4"/>
        <v>5260.09</v>
      </c>
      <c r="L58" s="11">
        <f t="shared" si="11"/>
        <v>539.5</v>
      </c>
      <c r="M58" s="12">
        <f t="shared" si="6"/>
        <v>4720.59</v>
      </c>
      <c r="N58" s="11">
        <f t="shared" si="7"/>
        <v>539.5</v>
      </c>
      <c r="O58" s="12">
        <f t="shared" si="8"/>
        <v>4181.09</v>
      </c>
      <c r="P58" s="11">
        <f t="shared" si="9"/>
        <v>539.5</v>
      </c>
    </row>
    <row r="59" spans="1:16" ht="24.75" customHeight="1" x14ac:dyDescent="0.25">
      <c r="A59" s="7" t="s">
        <v>71</v>
      </c>
      <c r="B59" s="8">
        <v>8092.5</v>
      </c>
      <c r="C59" s="9">
        <v>44822</v>
      </c>
      <c r="D59" s="10">
        <v>180</v>
      </c>
      <c r="E59" s="11">
        <f t="shared" si="0"/>
        <v>44.958333333333336</v>
      </c>
      <c r="F59" s="11">
        <v>0</v>
      </c>
      <c r="G59" s="12">
        <v>6339.09</v>
      </c>
      <c r="H59" s="11">
        <v>539.5</v>
      </c>
      <c r="I59" s="12">
        <f t="shared" si="2"/>
        <v>5799.59</v>
      </c>
      <c r="J59" s="11">
        <f t="shared" si="10"/>
        <v>539.5</v>
      </c>
      <c r="K59" s="12">
        <f t="shared" si="4"/>
        <v>5260.09</v>
      </c>
      <c r="L59" s="11">
        <f t="shared" si="11"/>
        <v>539.5</v>
      </c>
      <c r="M59" s="12">
        <f t="shared" si="6"/>
        <v>4720.59</v>
      </c>
      <c r="N59" s="11">
        <f t="shared" si="7"/>
        <v>539.5</v>
      </c>
      <c r="O59" s="12">
        <f t="shared" si="8"/>
        <v>4181.09</v>
      </c>
      <c r="P59" s="11">
        <f t="shared" si="9"/>
        <v>539.5</v>
      </c>
    </row>
    <row r="60" spans="1:16" ht="24.75" customHeight="1" x14ac:dyDescent="0.25">
      <c r="A60" s="7" t="s">
        <v>72</v>
      </c>
      <c r="B60" s="8">
        <v>8092.5</v>
      </c>
      <c r="C60" s="9">
        <v>44822</v>
      </c>
      <c r="D60" s="10">
        <v>180</v>
      </c>
      <c r="E60" s="11">
        <f t="shared" si="0"/>
        <v>44.958333333333336</v>
      </c>
      <c r="F60" s="11">
        <v>0</v>
      </c>
      <c r="G60" s="12">
        <v>6339.09</v>
      </c>
      <c r="H60" s="11">
        <v>539.5</v>
      </c>
      <c r="I60" s="12">
        <f t="shared" si="2"/>
        <v>5799.59</v>
      </c>
      <c r="J60" s="11">
        <f t="shared" si="10"/>
        <v>539.5</v>
      </c>
      <c r="K60" s="12">
        <f t="shared" si="4"/>
        <v>5260.09</v>
      </c>
      <c r="L60" s="11">
        <f t="shared" si="11"/>
        <v>539.5</v>
      </c>
      <c r="M60" s="12">
        <f t="shared" si="6"/>
        <v>4720.59</v>
      </c>
      <c r="N60" s="11">
        <f t="shared" si="7"/>
        <v>539.5</v>
      </c>
      <c r="O60" s="12">
        <f t="shared" si="8"/>
        <v>4181.09</v>
      </c>
      <c r="P60" s="11">
        <f t="shared" si="9"/>
        <v>539.5</v>
      </c>
    </row>
    <row r="61" spans="1:16" ht="24.75" customHeight="1" x14ac:dyDescent="0.25">
      <c r="A61" s="7" t="s">
        <v>73</v>
      </c>
      <c r="B61" s="8">
        <v>8092.5</v>
      </c>
      <c r="C61" s="9">
        <v>44822</v>
      </c>
      <c r="D61" s="10">
        <v>180</v>
      </c>
      <c r="E61" s="11">
        <f t="shared" si="0"/>
        <v>44.958333333333336</v>
      </c>
      <c r="F61" s="11">
        <v>0</v>
      </c>
      <c r="G61" s="12">
        <v>6339.09</v>
      </c>
      <c r="H61" s="11">
        <v>539.5</v>
      </c>
      <c r="I61" s="12">
        <f t="shared" si="2"/>
        <v>5799.59</v>
      </c>
      <c r="J61" s="11">
        <f t="shared" si="10"/>
        <v>539.5</v>
      </c>
      <c r="K61" s="12">
        <f t="shared" si="4"/>
        <v>5260.09</v>
      </c>
      <c r="L61" s="11">
        <f t="shared" si="11"/>
        <v>539.5</v>
      </c>
      <c r="M61" s="12">
        <f t="shared" si="6"/>
        <v>4720.59</v>
      </c>
      <c r="N61" s="11">
        <f t="shared" si="7"/>
        <v>539.5</v>
      </c>
      <c r="O61" s="12">
        <f t="shared" si="8"/>
        <v>4181.09</v>
      </c>
      <c r="P61" s="11">
        <f t="shared" si="9"/>
        <v>539.5</v>
      </c>
    </row>
    <row r="62" spans="1:16" ht="24.75" customHeight="1" x14ac:dyDescent="0.25">
      <c r="A62" s="7" t="s">
        <v>74</v>
      </c>
      <c r="B62" s="8">
        <v>8092.5</v>
      </c>
      <c r="C62" s="9">
        <v>44822</v>
      </c>
      <c r="D62" s="10">
        <v>180</v>
      </c>
      <c r="E62" s="11">
        <f t="shared" si="0"/>
        <v>44.958333333333336</v>
      </c>
      <c r="F62" s="11">
        <v>0</v>
      </c>
      <c r="G62" s="12">
        <v>6339.09</v>
      </c>
      <c r="H62" s="11">
        <v>539.5</v>
      </c>
      <c r="I62" s="12">
        <f t="shared" si="2"/>
        <v>5799.59</v>
      </c>
      <c r="J62" s="11">
        <f t="shared" si="10"/>
        <v>539.5</v>
      </c>
      <c r="K62" s="12">
        <f t="shared" si="4"/>
        <v>5260.09</v>
      </c>
      <c r="L62" s="11">
        <f t="shared" si="11"/>
        <v>539.5</v>
      </c>
      <c r="M62" s="12">
        <f t="shared" si="6"/>
        <v>4720.59</v>
      </c>
      <c r="N62" s="11">
        <f t="shared" si="7"/>
        <v>539.5</v>
      </c>
      <c r="O62" s="12">
        <f t="shared" si="8"/>
        <v>4181.09</v>
      </c>
      <c r="P62" s="11">
        <f t="shared" si="9"/>
        <v>539.5</v>
      </c>
    </row>
    <row r="63" spans="1:16" ht="24.75" customHeight="1" x14ac:dyDescent="0.25">
      <c r="A63" s="7" t="s">
        <v>75</v>
      </c>
      <c r="B63" s="8">
        <v>8092.5</v>
      </c>
      <c r="C63" s="9">
        <v>44822</v>
      </c>
      <c r="D63" s="10">
        <v>180</v>
      </c>
      <c r="E63" s="11">
        <f t="shared" si="0"/>
        <v>44.958333333333336</v>
      </c>
      <c r="F63" s="11">
        <v>0</v>
      </c>
      <c r="G63" s="12">
        <v>6339.09</v>
      </c>
      <c r="H63" s="11">
        <v>539.5</v>
      </c>
      <c r="I63" s="12">
        <f t="shared" si="2"/>
        <v>5799.59</v>
      </c>
      <c r="J63" s="11">
        <f t="shared" si="10"/>
        <v>539.5</v>
      </c>
      <c r="K63" s="12">
        <f t="shared" si="4"/>
        <v>5260.09</v>
      </c>
      <c r="L63" s="11">
        <f t="shared" si="11"/>
        <v>539.5</v>
      </c>
      <c r="M63" s="12">
        <f t="shared" si="6"/>
        <v>4720.59</v>
      </c>
      <c r="N63" s="11">
        <f t="shared" si="7"/>
        <v>539.5</v>
      </c>
      <c r="O63" s="12">
        <f t="shared" si="8"/>
        <v>4181.09</v>
      </c>
      <c r="P63" s="11">
        <f t="shared" si="9"/>
        <v>539.5</v>
      </c>
    </row>
    <row r="64" spans="1:16" ht="24.75" customHeight="1" x14ac:dyDescent="0.25">
      <c r="A64" s="7" t="s">
        <v>76</v>
      </c>
      <c r="B64" s="8">
        <v>8092.5</v>
      </c>
      <c r="C64" s="9">
        <v>44822</v>
      </c>
      <c r="D64" s="10">
        <v>180</v>
      </c>
      <c r="E64" s="11">
        <f t="shared" si="0"/>
        <v>44.958333333333336</v>
      </c>
      <c r="F64" s="11">
        <v>0</v>
      </c>
      <c r="G64" s="12">
        <v>6339.09</v>
      </c>
      <c r="H64" s="11">
        <v>539.5</v>
      </c>
      <c r="I64" s="12">
        <f t="shared" si="2"/>
        <v>5799.59</v>
      </c>
      <c r="J64" s="11">
        <f t="shared" si="10"/>
        <v>539.5</v>
      </c>
      <c r="K64" s="12">
        <f t="shared" si="4"/>
        <v>5260.09</v>
      </c>
      <c r="L64" s="11">
        <f t="shared" si="11"/>
        <v>539.5</v>
      </c>
      <c r="M64" s="12">
        <f t="shared" si="6"/>
        <v>4720.59</v>
      </c>
      <c r="N64" s="11">
        <f t="shared" si="7"/>
        <v>539.5</v>
      </c>
      <c r="O64" s="12">
        <f t="shared" si="8"/>
        <v>4181.09</v>
      </c>
      <c r="P64" s="11">
        <f t="shared" si="9"/>
        <v>539.5</v>
      </c>
    </row>
    <row r="65" spans="1:16" ht="24.75" customHeight="1" x14ac:dyDescent="0.25">
      <c r="A65" s="7" t="s">
        <v>77</v>
      </c>
      <c r="B65" s="8">
        <v>8092.5</v>
      </c>
      <c r="C65" s="9">
        <v>44822</v>
      </c>
      <c r="D65" s="10">
        <v>180</v>
      </c>
      <c r="E65" s="11">
        <f t="shared" si="0"/>
        <v>44.958333333333336</v>
      </c>
      <c r="F65" s="11">
        <v>0</v>
      </c>
      <c r="G65" s="12">
        <v>6339.09</v>
      </c>
      <c r="H65" s="11">
        <v>539.5</v>
      </c>
      <c r="I65" s="12">
        <f t="shared" si="2"/>
        <v>5799.59</v>
      </c>
      <c r="J65" s="11">
        <f t="shared" si="10"/>
        <v>539.5</v>
      </c>
      <c r="K65" s="12">
        <f t="shared" si="4"/>
        <v>5260.09</v>
      </c>
      <c r="L65" s="11">
        <f t="shared" si="11"/>
        <v>539.5</v>
      </c>
      <c r="M65" s="12">
        <f t="shared" si="6"/>
        <v>4720.59</v>
      </c>
      <c r="N65" s="11">
        <f t="shared" si="7"/>
        <v>539.5</v>
      </c>
      <c r="O65" s="12">
        <f t="shared" si="8"/>
        <v>4181.09</v>
      </c>
      <c r="P65" s="11">
        <f t="shared" si="9"/>
        <v>539.5</v>
      </c>
    </row>
    <row r="66" spans="1:16" ht="24.75" customHeight="1" x14ac:dyDescent="0.25">
      <c r="A66" s="7" t="s">
        <v>78</v>
      </c>
      <c r="B66" s="8">
        <v>8092.5</v>
      </c>
      <c r="C66" s="9">
        <v>44822</v>
      </c>
      <c r="D66" s="10">
        <v>180</v>
      </c>
      <c r="E66" s="11">
        <f t="shared" si="0"/>
        <v>44.958333333333336</v>
      </c>
      <c r="F66" s="11">
        <v>0</v>
      </c>
      <c r="G66" s="12">
        <v>6339.09</v>
      </c>
      <c r="H66" s="11">
        <v>539.5</v>
      </c>
      <c r="I66" s="12">
        <f t="shared" si="2"/>
        <v>5799.59</v>
      </c>
      <c r="J66" s="11">
        <f t="shared" si="10"/>
        <v>539.5</v>
      </c>
      <c r="K66" s="12">
        <f t="shared" si="4"/>
        <v>5260.09</v>
      </c>
      <c r="L66" s="11">
        <f t="shared" si="11"/>
        <v>539.5</v>
      </c>
      <c r="M66" s="12">
        <f t="shared" si="6"/>
        <v>4720.59</v>
      </c>
      <c r="N66" s="11">
        <f t="shared" si="7"/>
        <v>539.5</v>
      </c>
      <c r="O66" s="12">
        <f t="shared" si="8"/>
        <v>4181.09</v>
      </c>
      <c r="P66" s="11">
        <f t="shared" si="9"/>
        <v>539.5</v>
      </c>
    </row>
    <row r="67" spans="1:16" ht="24.75" customHeight="1" x14ac:dyDescent="0.25">
      <c r="A67" s="7" t="s">
        <v>79</v>
      </c>
      <c r="B67" s="8">
        <v>8092.5</v>
      </c>
      <c r="C67" s="9">
        <v>44822</v>
      </c>
      <c r="D67" s="10">
        <v>180</v>
      </c>
      <c r="E67" s="11">
        <f t="shared" si="0"/>
        <v>44.958333333333336</v>
      </c>
      <c r="F67" s="11">
        <v>0</v>
      </c>
      <c r="G67" s="12">
        <v>6339.09</v>
      </c>
      <c r="H67" s="11">
        <v>539.5</v>
      </c>
      <c r="I67" s="12">
        <f t="shared" si="2"/>
        <v>5799.59</v>
      </c>
      <c r="J67" s="11">
        <f t="shared" si="10"/>
        <v>539.5</v>
      </c>
      <c r="K67" s="12">
        <f t="shared" si="4"/>
        <v>5260.09</v>
      </c>
      <c r="L67" s="11">
        <f t="shared" si="11"/>
        <v>539.5</v>
      </c>
      <c r="M67" s="12">
        <f t="shared" si="6"/>
        <v>4720.59</v>
      </c>
      <c r="N67" s="11">
        <f t="shared" si="7"/>
        <v>539.5</v>
      </c>
      <c r="O67" s="12">
        <f t="shared" si="8"/>
        <v>4181.09</v>
      </c>
      <c r="P67" s="11">
        <f t="shared" si="9"/>
        <v>539.5</v>
      </c>
    </row>
    <row r="68" spans="1:16" ht="24.75" customHeight="1" x14ac:dyDescent="0.25">
      <c r="A68" s="7" t="s">
        <v>80</v>
      </c>
      <c r="B68" s="8">
        <v>8092.5</v>
      </c>
      <c r="C68" s="9">
        <v>44822</v>
      </c>
      <c r="D68" s="10">
        <v>180</v>
      </c>
      <c r="E68" s="11">
        <f t="shared" si="0"/>
        <v>44.958333333333336</v>
      </c>
      <c r="F68" s="11">
        <v>0</v>
      </c>
      <c r="G68" s="12">
        <v>6339.09</v>
      </c>
      <c r="H68" s="11">
        <v>539.5</v>
      </c>
      <c r="I68" s="12">
        <f t="shared" si="2"/>
        <v>5799.59</v>
      </c>
      <c r="J68" s="11">
        <f t="shared" si="10"/>
        <v>539.5</v>
      </c>
      <c r="K68" s="12">
        <f t="shared" si="4"/>
        <v>5260.09</v>
      </c>
      <c r="L68" s="11">
        <f t="shared" si="11"/>
        <v>539.5</v>
      </c>
      <c r="M68" s="12">
        <f t="shared" si="6"/>
        <v>4720.59</v>
      </c>
      <c r="N68" s="11">
        <f t="shared" si="7"/>
        <v>539.5</v>
      </c>
      <c r="O68" s="12">
        <f t="shared" si="8"/>
        <v>4181.09</v>
      </c>
      <c r="P68" s="11">
        <f t="shared" si="9"/>
        <v>539.5</v>
      </c>
    </row>
    <row r="69" spans="1:16" ht="24.75" customHeight="1" x14ac:dyDescent="0.25">
      <c r="A69" s="7" t="s">
        <v>81</v>
      </c>
      <c r="B69" s="8">
        <v>8092.5</v>
      </c>
      <c r="C69" s="9">
        <v>44822</v>
      </c>
      <c r="D69" s="10">
        <v>180</v>
      </c>
      <c r="E69" s="11">
        <f t="shared" ref="E69:E132" si="12">B69/D69</f>
        <v>44.958333333333336</v>
      </c>
      <c r="F69" s="11">
        <v>0</v>
      </c>
      <c r="G69" s="12">
        <v>6339.09</v>
      </c>
      <c r="H69" s="11">
        <v>539.5</v>
      </c>
      <c r="I69" s="12">
        <f t="shared" ref="I69:I132" si="13">G69-H69</f>
        <v>5799.59</v>
      </c>
      <c r="J69" s="11">
        <f t="shared" si="10"/>
        <v>539.5</v>
      </c>
      <c r="K69" s="12">
        <f t="shared" ref="K69:K132" si="14">I69-J69</f>
        <v>5260.09</v>
      </c>
      <c r="L69" s="11">
        <f t="shared" si="11"/>
        <v>539.5</v>
      </c>
      <c r="M69" s="12">
        <f t="shared" ref="M69:M132" si="15">K69-L69</f>
        <v>4720.59</v>
      </c>
      <c r="N69" s="11">
        <f t="shared" ref="N69:N132" si="16">L69</f>
        <v>539.5</v>
      </c>
      <c r="O69" s="12">
        <f t="shared" ref="O69:O132" si="17">M69-N69</f>
        <v>4181.09</v>
      </c>
      <c r="P69" s="11">
        <f t="shared" ref="P69:P132" si="18">N69</f>
        <v>539.5</v>
      </c>
    </row>
    <row r="70" spans="1:16" ht="24.75" customHeight="1" x14ac:dyDescent="0.25">
      <c r="A70" s="7" t="s">
        <v>82</v>
      </c>
      <c r="B70" s="8">
        <v>8092.5</v>
      </c>
      <c r="C70" s="9">
        <v>44822</v>
      </c>
      <c r="D70" s="10">
        <v>180</v>
      </c>
      <c r="E70" s="11">
        <f t="shared" si="12"/>
        <v>44.958333333333336</v>
      </c>
      <c r="F70" s="11">
        <v>0</v>
      </c>
      <c r="G70" s="12">
        <v>6339.09</v>
      </c>
      <c r="H70" s="11">
        <v>539.5</v>
      </c>
      <c r="I70" s="12">
        <f t="shared" si="13"/>
        <v>5799.59</v>
      </c>
      <c r="J70" s="11">
        <f t="shared" si="10"/>
        <v>539.5</v>
      </c>
      <c r="K70" s="12">
        <f t="shared" si="14"/>
        <v>5260.09</v>
      </c>
      <c r="L70" s="11">
        <f t="shared" si="11"/>
        <v>539.5</v>
      </c>
      <c r="M70" s="12">
        <f t="shared" si="15"/>
        <v>4720.59</v>
      </c>
      <c r="N70" s="11">
        <f t="shared" si="16"/>
        <v>539.5</v>
      </c>
      <c r="O70" s="12">
        <f t="shared" si="17"/>
        <v>4181.09</v>
      </c>
      <c r="P70" s="11">
        <f t="shared" si="18"/>
        <v>539.5</v>
      </c>
    </row>
    <row r="71" spans="1:16" ht="24.75" customHeight="1" x14ac:dyDescent="0.25">
      <c r="A71" s="7" t="s">
        <v>83</v>
      </c>
      <c r="B71" s="8">
        <v>8092.5</v>
      </c>
      <c r="C71" s="9">
        <v>44822</v>
      </c>
      <c r="D71" s="10">
        <v>180</v>
      </c>
      <c r="E71" s="11">
        <f t="shared" si="12"/>
        <v>44.958333333333336</v>
      </c>
      <c r="F71" s="11">
        <v>0</v>
      </c>
      <c r="G71" s="12">
        <v>6339.09</v>
      </c>
      <c r="H71" s="11">
        <v>539.5</v>
      </c>
      <c r="I71" s="12">
        <f t="shared" si="13"/>
        <v>5799.59</v>
      </c>
      <c r="J71" s="11">
        <f t="shared" si="10"/>
        <v>539.5</v>
      </c>
      <c r="K71" s="12">
        <f t="shared" si="14"/>
        <v>5260.09</v>
      </c>
      <c r="L71" s="11">
        <f t="shared" si="11"/>
        <v>539.5</v>
      </c>
      <c r="M71" s="12">
        <f t="shared" si="15"/>
        <v>4720.59</v>
      </c>
      <c r="N71" s="11">
        <f t="shared" si="16"/>
        <v>539.5</v>
      </c>
      <c r="O71" s="12">
        <f t="shared" si="17"/>
        <v>4181.09</v>
      </c>
      <c r="P71" s="11">
        <f t="shared" si="18"/>
        <v>539.5</v>
      </c>
    </row>
    <row r="72" spans="1:16" ht="24.75" customHeight="1" x14ac:dyDescent="0.25">
      <c r="A72" s="7" t="s">
        <v>84</v>
      </c>
      <c r="B72" s="8">
        <v>8092.5</v>
      </c>
      <c r="C72" s="9">
        <v>44822</v>
      </c>
      <c r="D72" s="10">
        <v>180</v>
      </c>
      <c r="E72" s="11">
        <f t="shared" si="12"/>
        <v>44.958333333333336</v>
      </c>
      <c r="F72" s="11">
        <v>0</v>
      </c>
      <c r="G72" s="12">
        <v>6339.09</v>
      </c>
      <c r="H72" s="11">
        <v>539.5</v>
      </c>
      <c r="I72" s="12">
        <f t="shared" si="13"/>
        <v>5799.59</v>
      </c>
      <c r="J72" s="11">
        <f t="shared" si="10"/>
        <v>539.5</v>
      </c>
      <c r="K72" s="12">
        <f t="shared" si="14"/>
        <v>5260.09</v>
      </c>
      <c r="L72" s="11">
        <f t="shared" si="11"/>
        <v>539.5</v>
      </c>
      <c r="M72" s="12">
        <f t="shared" si="15"/>
        <v>4720.59</v>
      </c>
      <c r="N72" s="11">
        <f t="shared" si="16"/>
        <v>539.5</v>
      </c>
      <c r="O72" s="12">
        <f t="shared" si="17"/>
        <v>4181.09</v>
      </c>
      <c r="P72" s="11">
        <f t="shared" si="18"/>
        <v>539.5</v>
      </c>
    </row>
    <row r="73" spans="1:16" ht="24.75" customHeight="1" x14ac:dyDescent="0.25">
      <c r="A73" s="7" t="s">
        <v>85</v>
      </c>
      <c r="B73" s="8">
        <v>8092.5</v>
      </c>
      <c r="C73" s="9">
        <v>44822</v>
      </c>
      <c r="D73" s="10">
        <v>180</v>
      </c>
      <c r="E73" s="11">
        <f t="shared" si="12"/>
        <v>44.958333333333336</v>
      </c>
      <c r="F73" s="11">
        <v>0</v>
      </c>
      <c r="G73" s="12">
        <v>6339.09</v>
      </c>
      <c r="H73" s="11">
        <v>539.5</v>
      </c>
      <c r="I73" s="12">
        <f t="shared" si="13"/>
        <v>5799.59</v>
      </c>
      <c r="J73" s="11">
        <f t="shared" si="10"/>
        <v>539.5</v>
      </c>
      <c r="K73" s="12">
        <f t="shared" si="14"/>
        <v>5260.09</v>
      </c>
      <c r="L73" s="11">
        <f t="shared" si="11"/>
        <v>539.5</v>
      </c>
      <c r="M73" s="12">
        <f t="shared" si="15"/>
        <v>4720.59</v>
      </c>
      <c r="N73" s="11">
        <f t="shared" si="16"/>
        <v>539.5</v>
      </c>
      <c r="O73" s="12">
        <f t="shared" si="17"/>
        <v>4181.09</v>
      </c>
      <c r="P73" s="11">
        <f t="shared" si="18"/>
        <v>539.5</v>
      </c>
    </row>
    <row r="74" spans="1:16" ht="24.75" customHeight="1" x14ac:dyDescent="0.25">
      <c r="A74" s="7" t="s">
        <v>86</v>
      </c>
      <c r="B74" s="8">
        <v>8092.5</v>
      </c>
      <c r="C74" s="9">
        <v>44822</v>
      </c>
      <c r="D74" s="10">
        <v>180</v>
      </c>
      <c r="E74" s="11">
        <f t="shared" si="12"/>
        <v>44.958333333333336</v>
      </c>
      <c r="F74" s="11">
        <v>0</v>
      </c>
      <c r="G74" s="12">
        <v>6339.09</v>
      </c>
      <c r="H74" s="11">
        <v>539.5</v>
      </c>
      <c r="I74" s="12">
        <f t="shared" si="13"/>
        <v>5799.59</v>
      </c>
      <c r="J74" s="11">
        <f t="shared" si="10"/>
        <v>539.5</v>
      </c>
      <c r="K74" s="12">
        <f t="shared" si="14"/>
        <v>5260.09</v>
      </c>
      <c r="L74" s="11">
        <f t="shared" si="11"/>
        <v>539.5</v>
      </c>
      <c r="M74" s="12">
        <f t="shared" si="15"/>
        <v>4720.59</v>
      </c>
      <c r="N74" s="11">
        <f t="shared" si="16"/>
        <v>539.5</v>
      </c>
      <c r="O74" s="12">
        <f t="shared" si="17"/>
        <v>4181.09</v>
      </c>
      <c r="P74" s="11">
        <f t="shared" si="18"/>
        <v>539.5</v>
      </c>
    </row>
    <row r="75" spans="1:16" ht="24.75" customHeight="1" x14ac:dyDescent="0.25">
      <c r="A75" s="7" t="s">
        <v>87</v>
      </c>
      <c r="B75" s="8">
        <v>8092.5</v>
      </c>
      <c r="C75" s="9">
        <v>44822</v>
      </c>
      <c r="D75" s="10">
        <v>180</v>
      </c>
      <c r="E75" s="11">
        <f t="shared" si="12"/>
        <v>44.958333333333336</v>
      </c>
      <c r="F75" s="11">
        <v>0</v>
      </c>
      <c r="G75" s="12">
        <v>6339.09</v>
      </c>
      <c r="H75" s="11">
        <v>539.5</v>
      </c>
      <c r="I75" s="12">
        <f t="shared" si="13"/>
        <v>5799.59</v>
      </c>
      <c r="J75" s="11">
        <f t="shared" si="10"/>
        <v>539.5</v>
      </c>
      <c r="K75" s="12">
        <f t="shared" si="14"/>
        <v>5260.09</v>
      </c>
      <c r="L75" s="11">
        <f t="shared" si="11"/>
        <v>539.5</v>
      </c>
      <c r="M75" s="12">
        <f t="shared" si="15"/>
        <v>4720.59</v>
      </c>
      <c r="N75" s="11">
        <f t="shared" si="16"/>
        <v>539.5</v>
      </c>
      <c r="O75" s="12">
        <f t="shared" si="17"/>
        <v>4181.09</v>
      </c>
      <c r="P75" s="11">
        <f t="shared" si="18"/>
        <v>539.5</v>
      </c>
    </row>
    <row r="76" spans="1:16" ht="24.75" customHeight="1" x14ac:dyDescent="0.25">
      <c r="A76" s="7" t="s">
        <v>88</v>
      </c>
      <c r="B76" s="8">
        <v>8092.5</v>
      </c>
      <c r="C76" s="9">
        <v>44822</v>
      </c>
      <c r="D76" s="10">
        <v>180</v>
      </c>
      <c r="E76" s="11">
        <f t="shared" si="12"/>
        <v>44.958333333333336</v>
      </c>
      <c r="F76" s="11">
        <v>0</v>
      </c>
      <c r="G76" s="12">
        <v>6339.09</v>
      </c>
      <c r="H76" s="11">
        <v>539.5</v>
      </c>
      <c r="I76" s="12">
        <f t="shared" si="13"/>
        <v>5799.59</v>
      </c>
      <c r="J76" s="11">
        <f t="shared" si="10"/>
        <v>539.5</v>
      </c>
      <c r="K76" s="12">
        <f t="shared" si="14"/>
        <v>5260.09</v>
      </c>
      <c r="L76" s="11">
        <f t="shared" si="11"/>
        <v>539.5</v>
      </c>
      <c r="M76" s="12">
        <f t="shared" si="15"/>
        <v>4720.59</v>
      </c>
      <c r="N76" s="11">
        <f t="shared" si="16"/>
        <v>539.5</v>
      </c>
      <c r="O76" s="12">
        <f t="shared" si="17"/>
        <v>4181.09</v>
      </c>
      <c r="P76" s="11">
        <f t="shared" si="18"/>
        <v>539.5</v>
      </c>
    </row>
    <row r="77" spans="1:16" ht="24.75" customHeight="1" x14ac:dyDescent="0.25">
      <c r="A77" s="7" t="s">
        <v>89</v>
      </c>
      <c r="B77" s="8">
        <v>10788.26</v>
      </c>
      <c r="C77" s="9">
        <v>44924</v>
      </c>
      <c r="D77" s="10">
        <v>180</v>
      </c>
      <c r="E77" s="11">
        <f t="shared" si="12"/>
        <v>59.934777777777782</v>
      </c>
      <c r="F77" s="11">
        <v>0</v>
      </c>
      <c r="G77" s="12">
        <v>8634.6253333333316</v>
      </c>
      <c r="H77" s="11">
        <v>719.21733333333339</v>
      </c>
      <c r="I77" s="12">
        <f t="shared" si="13"/>
        <v>7915.4079999999985</v>
      </c>
      <c r="J77" s="11">
        <f t="shared" si="10"/>
        <v>719.21733333333339</v>
      </c>
      <c r="K77" s="12">
        <f t="shared" si="14"/>
        <v>7196.1906666666655</v>
      </c>
      <c r="L77" s="11">
        <f t="shared" si="11"/>
        <v>719.21733333333339</v>
      </c>
      <c r="M77" s="12">
        <f t="shared" si="15"/>
        <v>6476.9733333333324</v>
      </c>
      <c r="N77" s="11">
        <f t="shared" si="16"/>
        <v>719.21733333333339</v>
      </c>
      <c r="O77" s="12">
        <f t="shared" si="17"/>
        <v>5757.7559999999994</v>
      </c>
      <c r="P77" s="11">
        <f t="shared" si="18"/>
        <v>719.21733333333339</v>
      </c>
    </row>
    <row r="78" spans="1:16" ht="24.75" customHeight="1" x14ac:dyDescent="0.25">
      <c r="A78" s="7" t="s">
        <v>90</v>
      </c>
      <c r="B78" s="8">
        <v>8092.5</v>
      </c>
      <c r="C78" s="9">
        <v>44822</v>
      </c>
      <c r="D78" s="10">
        <v>180</v>
      </c>
      <c r="E78" s="11">
        <f t="shared" si="12"/>
        <v>44.958333333333336</v>
      </c>
      <c r="F78" s="11">
        <v>0</v>
      </c>
      <c r="G78" s="12">
        <v>6339.09</v>
      </c>
      <c r="H78" s="11">
        <v>539.5</v>
      </c>
      <c r="I78" s="12">
        <f t="shared" si="13"/>
        <v>5799.59</v>
      </c>
      <c r="J78" s="11">
        <f t="shared" si="10"/>
        <v>539.5</v>
      </c>
      <c r="K78" s="12">
        <f t="shared" si="14"/>
        <v>5260.09</v>
      </c>
      <c r="L78" s="11">
        <f t="shared" si="11"/>
        <v>539.5</v>
      </c>
      <c r="M78" s="12">
        <f t="shared" si="15"/>
        <v>4720.59</v>
      </c>
      <c r="N78" s="11">
        <f t="shared" si="16"/>
        <v>539.5</v>
      </c>
      <c r="O78" s="12">
        <f t="shared" si="17"/>
        <v>4181.09</v>
      </c>
      <c r="P78" s="11">
        <f t="shared" si="18"/>
        <v>539.5</v>
      </c>
    </row>
    <row r="79" spans="1:16" ht="24.75" customHeight="1" x14ac:dyDescent="0.25">
      <c r="A79" s="7" t="s">
        <v>91</v>
      </c>
      <c r="B79" s="8">
        <v>8092.5</v>
      </c>
      <c r="C79" s="9">
        <v>44822</v>
      </c>
      <c r="D79" s="10">
        <v>180</v>
      </c>
      <c r="E79" s="11">
        <f t="shared" si="12"/>
        <v>44.958333333333336</v>
      </c>
      <c r="F79" s="11">
        <v>0</v>
      </c>
      <c r="G79" s="12">
        <v>6339.09</v>
      </c>
      <c r="H79" s="11">
        <v>539.5</v>
      </c>
      <c r="I79" s="12">
        <f t="shared" si="13"/>
        <v>5799.59</v>
      </c>
      <c r="J79" s="11">
        <f t="shared" ref="J79:J142" si="19">H79</f>
        <v>539.5</v>
      </c>
      <c r="K79" s="12">
        <f t="shared" si="14"/>
        <v>5260.09</v>
      </c>
      <c r="L79" s="11">
        <f t="shared" ref="L79:L142" si="20">J79</f>
        <v>539.5</v>
      </c>
      <c r="M79" s="12">
        <f t="shared" si="15"/>
        <v>4720.59</v>
      </c>
      <c r="N79" s="11">
        <f t="shared" si="16"/>
        <v>539.5</v>
      </c>
      <c r="O79" s="12">
        <f t="shared" si="17"/>
        <v>4181.09</v>
      </c>
      <c r="P79" s="11">
        <f t="shared" si="18"/>
        <v>539.5</v>
      </c>
    </row>
    <row r="80" spans="1:16" ht="16.5" customHeight="1" x14ac:dyDescent="0.25">
      <c r="A80" s="7" t="s">
        <v>92</v>
      </c>
      <c r="B80" s="8">
        <v>8092.5</v>
      </c>
      <c r="C80" s="9">
        <v>44824</v>
      </c>
      <c r="D80" s="10">
        <v>180</v>
      </c>
      <c r="E80" s="11">
        <f t="shared" si="12"/>
        <v>44.958333333333336</v>
      </c>
      <c r="F80" s="11">
        <v>0</v>
      </c>
      <c r="G80" s="12">
        <v>6473.98</v>
      </c>
      <c r="H80" s="11">
        <v>539.5</v>
      </c>
      <c r="I80" s="12">
        <f t="shared" si="13"/>
        <v>5934.48</v>
      </c>
      <c r="J80" s="11">
        <f t="shared" si="19"/>
        <v>539.5</v>
      </c>
      <c r="K80" s="12">
        <f t="shared" si="14"/>
        <v>5394.98</v>
      </c>
      <c r="L80" s="11">
        <f t="shared" si="20"/>
        <v>539.5</v>
      </c>
      <c r="M80" s="12">
        <f t="shared" si="15"/>
        <v>4855.4799999999996</v>
      </c>
      <c r="N80" s="11">
        <f t="shared" si="16"/>
        <v>539.5</v>
      </c>
      <c r="O80" s="12">
        <f t="shared" si="17"/>
        <v>4315.9799999999996</v>
      </c>
      <c r="P80" s="11">
        <f t="shared" si="18"/>
        <v>539.5</v>
      </c>
    </row>
    <row r="81" spans="1:16" ht="24.75" customHeight="1" x14ac:dyDescent="0.25">
      <c r="A81" s="7" t="s">
        <v>93</v>
      </c>
      <c r="B81" s="8">
        <v>7751.67</v>
      </c>
      <c r="C81" s="9">
        <v>44916</v>
      </c>
      <c r="D81" s="10">
        <v>180</v>
      </c>
      <c r="E81" s="11">
        <f t="shared" si="12"/>
        <v>43.064833333333333</v>
      </c>
      <c r="F81" s="11">
        <v>0</v>
      </c>
      <c r="G81" s="12">
        <v>6201.3359999999993</v>
      </c>
      <c r="H81" s="11">
        <v>516.77800000000002</v>
      </c>
      <c r="I81" s="12">
        <f t="shared" si="13"/>
        <v>5684.5579999999991</v>
      </c>
      <c r="J81" s="11">
        <f t="shared" si="19"/>
        <v>516.77800000000002</v>
      </c>
      <c r="K81" s="12">
        <f t="shared" si="14"/>
        <v>5167.7799999999988</v>
      </c>
      <c r="L81" s="11">
        <f t="shared" si="20"/>
        <v>516.77800000000002</v>
      </c>
      <c r="M81" s="12">
        <f t="shared" si="15"/>
        <v>4651.0019999999986</v>
      </c>
      <c r="N81" s="11">
        <f t="shared" si="16"/>
        <v>516.77800000000002</v>
      </c>
      <c r="O81" s="12">
        <f t="shared" si="17"/>
        <v>4134.2239999999983</v>
      </c>
      <c r="P81" s="11">
        <f t="shared" si="18"/>
        <v>516.77800000000002</v>
      </c>
    </row>
    <row r="82" spans="1:16" ht="24.75" customHeight="1" x14ac:dyDescent="0.25">
      <c r="A82" s="7" t="s">
        <v>94</v>
      </c>
      <c r="B82" s="8">
        <v>8092.5</v>
      </c>
      <c r="C82" s="9">
        <v>44822</v>
      </c>
      <c r="D82" s="10">
        <v>180</v>
      </c>
      <c r="E82" s="11">
        <f t="shared" si="12"/>
        <v>44.958333333333336</v>
      </c>
      <c r="F82" s="11">
        <v>0</v>
      </c>
      <c r="G82" s="12">
        <v>6474</v>
      </c>
      <c r="H82" s="11">
        <v>539.5</v>
      </c>
      <c r="I82" s="12">
        <f t="shared" si="13"/>
        <v>5934.5</v>
      </c>
      <c r="J82" s="11">
        <f t="shared" si="19"/>
        <v>539.5</v>
      </c>
      <c r="K82" s="12">
        <f t="shared" si="14"/>
        <v>5395</v>
      </c>
      <c r="L82" s="11">
        <f t="shared" si="20"/>
        <v>539.5</v>
      </c>
      <c r="M82" s="12">
        <f t="shared" si="15"/>
        <v>4855.5</v>
      </c>
      <c r="N82" s="11">
        <f t="shared" si="16"/>
        <v>539.5</v>
      </c>
      <c r="O82" s="12">
        <f t="shared" si="17"/>
        <v>4316</v>
      </c>
      <c r="P82" s="11">
        <f t="shared" si="18"/>
        <v>539.5</v>
      </c>
    </row>
    <row r="83" spans="1:16" ht="24.75" customHeight="1" x14ac:dyDescent="0.25">
      <c r="A83" s="7" t="s">
        <v>95</v>
      </c>
      <c r="B83" s="8">
        <v>7751.67</v>
      </c>
      <c r="C83" s="9">
        <v>44916</v>
      </c>
      <c r="D83" s="10">
        <v>180</v>
      </c>
      <c r="E83" s="11">
        <f t="shared" si="12"/>
        <v>43.064833333333333</v>
      </c>
      <c r="F83" s="11">
        <v>0</v>
      </c>
      <c r="G83" s="12">
        <v>6201.3359999999993</v>
      </c>
      <c r="H83" s="11">
        <v>516.77800000000002</v>
      </c>
      <c r="I83" s="12">
        <f t="shared" si="13"/>
        <v>5684.5579999999991</v>
      </c>
      <c r="J83" s="11">
        <f t="shared" si="19"/>
        <v>516.77800000000002</v>
      </c>
      <c r="K83" s="12">
        <f t="shared" si="14"/>
        <v>5167.7799999999988</v>
      </c>
      <c r="L83" s="11">
        <f t="shared" si="20"/>
        <v>516.77800000000002</v>
      </c>
      <c r="M83" s="12">
        <f t="shared" si="15"/>
        <v>4651.0019999999986</v>
      </c>
      <c r="N83" s="11">
        <f t="shared" si="16"/>
        <v>516.77800000000002</v>
      </c>
      <c r="O83" s="12">
        <f t="shared" si="17"/>
        <v>4134.2239999999983</v>
      </c>
      <c r="P83" s="11">
        <f t="shared" si="18"/>
        <v>516.77800000000002</v>
      </c>
    </row>
    <row r="84" spans="1:16" ht="24.75" customHeight="1" x14ac:dyDescent="0.25">
      <c r="A84" s="7" t="s">
        <v>96</v>
      </c>
      <c r="B84" s="8">
        <v>8092.5</v>
      </c>
      <c r="C84" s="9">
        <v>44916</v>
      </c>
      <c r="D84" s="10">
        <v>180</v>
      </c>
      <c r="E84" s="11">
        <f t="shared" si="12"/>
        <v>44.958333333333336</v>
      </c>
      <c r="F84" s="11">
        <v>0</v>
      </c>
      <c r="G84" s="12">
        <v>6474</v>
      </c>
      <c r="H84" s="11">
        <v>539.5</v>
      </c>
      <c r="I84" s="12">
        <f t="shared" si="13"/>
        <v>5934.5</v>
      </c>
      <c r="J84" s="11">
        <f t="shared" si="19"/>
        <v>539.5</v>
      </c>
      <c r="K84" s="12">
        <f t="shared" si="14"/>
        <v>5395</v>
      </c>
      <c r="L84" s="11">
        <f t="shared" si="20"/>
        <v>539.5</v>
      </c>
      <c r="M84" s="12">
        <f t="shared" si="15"/>
        <v>4855.5</v>
      </c>
      <c r="N84" s="11">
        <f t="shared" si="16"/>
        <v>539.5</v>
      </c>
      <c r="O84" s="12">
        <f t="shared" si="17"/>
        <v>4316</v>
      </c>
      <c r="P84" s="11">
        <f t="shared" si="18"/>
        <v>539.5</v>
      </c>
    </row>
    <row r="85" spans="1:16" ht="24.75" customHeight="1" x14ac:dyDescent="0.25">
      <c r="A85" s="7" t="s">
        <v>97</v>
      </c>
      <c r="B85" s="8">
        <v>8092.5</v>
      </c>
      <c r="C85" s="9">
        <v>44916</v>
      </c>
      <c r="D85" s="10">
        <v>180</v>
      </c>
      <c r="E85" s="11">
        <f t="shared" si="12"/>
        <v>44.958333333333336</v>
      </c>
      <c r="F85" s="11">
        <v>0</v>
      </c>
      <c r="G85" s="12">
        <v>6474</v>
      </c>
      <c r="H85" s="11">
        <v>539.5</v>
      </c>
      <c r="I85" s="12">
        <f t="shared" si="13"/>
        <v>5934.5</v>
      </c>
      <c r="J85" s="11">
        <f t="shared" si="19"/>
        <v>539.5</v>
      </c>
      <c r="K85" s="12">
        <f t="shared" si="14"/>
        <v>5395</v>
      </c>
      <c r="L85" s="11">
        <f t="shared" si="20"/>
        <v>539.5</v>
      </c>
      <c r="M85" s="12">
        <f t="shared" si="15"/>
        <v>4855.5</v>
      </c>
      <c r="N85" s="11">
        <f t="shared" si="16"/>
        <v>539.5</v>
      </c>
      <c r="O85" s="12">
        <f t="shared" si="17"/>
        <v>4316</v>
      </c>
      <c r="P85" s="11">
        <f t="shared" si="18"/>
        <v>539.5</v>
      </c>
    </row>
    <row r="86" spans="1:16" ht="24.75" customHeight="1" x14ac:dyDescent="0.25">
      <c r="A86" s="7" t="s">
        <v>98</v>
      </c>
      <c r="B86" s="8">
        <v>6827.5</v>
      </c>
      <c r="C86" s="9">
        <v>44916</v>
      </c>
      <c r="D86" s="10">
        <v>180</v>
      </c>
      <c r="E86" s="11">
        <f t="shared" si="12"/>
        <v>37.930555555555557</v>
      </c>
      <c r="F86" s="11">
        <v>0</v>
      </c>
      <c r="G86" s="12">
        <v>5461.9999999999991</v>
      </c>
      <c r="H86" s="11">
        <v>455.16666666666669</v>
      </c>
      <c r="I86" s="12">
        <f t="shared" si="13"/>
        <v>5006.8333333333321</v>
      </c>
      <c r="J86" s="11">
        <f t="shared" si="19"/>
        <v>455.16666666666669</v>
      </c>
      <c r="K86" s="12">
        <f t="shared" si="14"/>
        <v>4551.6666666666652</v>
      </c>
      <c r="L86" s="11">
        <f t="shared" si="20"/>
        <v>455.16666666666669</v>
      </c>
      <c r="M86" s="12">
        <f t="shared" si="15"/>
        <v>4096.4999999999982</v>
      </c>
      <c r="N86" s="11">
        <f t="shared" si="16"/>
        <v>455.16666666666669</v>
      </c>
      <c r="O86" s="12">
        <f t="shared" si="17"/>
        <v>3641.3333333333317</v>
      </c>
      <c r="P86" s="11">
        <f t="shared" si="18"/>
        <v>455.16666666666669</v>
      </c>
    </row>
    <row r="87" spans="1:16" ht="24.75" customHeight="1" x14ac:dyDescent="0.25">
      <c r="A87" s="7" t="s">
        <v>99</v>
      </c>
      <c r="B87" s="8">
        <v>8092.5</v>
      </c>
      <c r="C87" s="9">
        <v>44916</v>
      </c>
      <c r="D87" s="10">
        <v>180</v>
      </c>
      <c r="E87" s="11">
        <f t="shared" si="12"/>
        <v>44.958333333333336</v>
      </c>
      <c r="F87" s="11">
        <v>0</v>
      </c>
      <c r="G87" s="12">
        <v>6474</v>
      </c>
      <c r="H87" s="11">
        <v>539.5</v>
      </c>
      <c r="I87" s="12">
        <f t="shared" si="13"/>
        <v>5934.5</v>
      </c>
      <c r="J87" s="11">
        <f t="shared" si="19"/>
        <v>539.5</v>
      </c>
      <c r="K87" s="12">
        <f t="shared" si="14"/>
        <v>5395</v>
      </c>
      <c r="L87" s="11">
        <f t="shared" si="20"/>
        <v>539.5</v>
      </c>
      <c r="M87" s="12">
        <f t="shared" si="15"/>
        <v>4855.5</v>
      </c>
      <c r="N87" s="11">
        <f t="shared" si="16"/>
        <v>539.5</v>
      </c>
      <c r="O87" s="12">
        <f t="shared" si="17"/>
        <v>4316</v>
      </c>
      <c r="P87" s="11">
        <f t="shared" si="18"/>
        <v>539.5</v>
      </c>
    </row>
    <row r="88" spans="1:16" ht="24.75" customHeight="1" x14ac:dyDescent="0.25">
      <c r="A88" s="7" t="s">
        <v>100</v>
      </c>
      <c r="B88" s="8">
        <v>8092.5</v>
      </c>
      <c r="C88" s="9">
        <v>44916</v>
      </c>
      <c r="D88" s="10">
        <v>180</v>
      </c>
      <c r="E88" s="11">
        <f t="shared" si="12"/>
        <v>44.958333333333336</v>
      </c>
      <c r="F88" s="11">
        <v>0</v>
      </c>
      <c r="G88" s="12">
        <v>6474</v>
      </c>
      <c r="H88" s="11">
        <v>539.5</v>
      </c>
      <c r="I88" s="12">
        <f t="shared" si="13"/>
        <v>5934.5</v>
      </c>
      <c r="J88" s="11">
        <f t="shared" si="19"/>
        <v>539.5</v>
      </c>
      <c r="K88" s="12">
        <f t="shared" si="14"/>
        <v>5395</v>
      </c>
      <c r="L88" s="11">
        <f t="shared" si="20"/>
        <v>539.5</v>
      </c>
      <c r="M88" s="12">
        <f t="shared" si="15"/>
        <v>4855.5</v>
      </c>
      <c r="N88" s="11">
        <f t="shared" si="16"/>
        <v>539.5</v>
      </c>
      <c r="O88" s="12">
        <f t="shared" si="17"/>
        <v>4316</v>
      </c>
      <c r="P88" s="11">
        <f t="shared" si="18"/>
        <v>539.5</v>
      </c>
    </row>
    <row r="89" spans="1:16" ht="24.75" customHeight="1" x14ac:dyDescent="0.25">
      <c r="A89" s="7" t="s">
        <v>101</v>
      </c>
      <c r="B89" s="8">
        <v>8092.5</v>
      </c>
      <c r="C89" s="9">
        <v>44916</v>
      </c>
      <c r="D89" s="10">
        <v>180</v>
      </c>
      <c r="E89" s="11">
        <f t="shared" si="12"/>
        <v>44.958333333333336</v>
      </c>
      <c r="F89" s="11">
        <v>0</v>
      </c>
      <c r="G89" s="12">
        <v>6474</v>
      </c>
      <c r="H89" s="11">
        <v>539.5</v>
      </c>
      <c r="I89" s="12">
        <f t="shared" si="13"/>
        <v>5934.5</v>
      </c>
      <c r="J89" s="11">
        <f t="shared" si="19"/>
        <v>539.5</v>
      </c>
      <c r="K89" s="12">
        <f t="shared" si="14"/>
        <v>5395</v>
      </c>
      <c r="L89" s="11">
        <f t="shared" si="20"/>
        <v>539.5</v>
      </c>
      <c r="M89" s="12">
        <f t="shared" si="15"/>
        <v>4855.5</v>
      </c>
      <c r="N89" s="11">
        <f t="shared" si="16"/>
        <v>539.5</v>
      </c>
      <c r="O89" s="12">
        <f t="shared" si="17"/>
        <v>4316</v>
      </c>
      <c r="P89" s="11">
        <f t="shared" si="18"/>
        <v>539.5</v>
      </c>
    </row>
    <row r="90" spans="1:16" ht="24.75" customHeight="1" x14ac:dyDescent="0.25">
      <c r="A90" s="7" t="s">
        <v>102</v>
      </c>
      <c r="B90" s="8">
        <v>8092.5</v>
      </c>
      <c r="C90" s="9">
        <v>44916</v>
      </c>
      <c r="D90" s="10">
        <v>180</v>
      </c>
      <c r="E90" s="11">
        <f t="shared" si="12"/>
        <v>44.958333333333336</v>
      </c>
      <c r="F90" s="11">
        <v>0</v>
      </c>
      <c r="G90" s="12">
        <v>6474</v>
      </c>
      <c r="H90" s="11">
        <v>539.5</v>
      </c>
      <c r="I90" s="12">
        <f t="shared" si="13"/>
        <v>5934.5</v>
      </c>
      <c r="J90" s="11">
        <f t="shared" si="19"/>
        <v>539.5</v>
      </c>
      <c r="K90" s="12">
        <f t="shared" si="14"/>
        <v>5395</v>
      </c>
      <c r="L90" s="11">
        <f t="shared" si="20"/>
        <v>539.5</v>
      </c>
      <c r="M90" s="12">
        <f t="shared" si="15"/>
        <v>4855.5</v>
      </c>
      <c r="N90" s="11">
        <f t="shared" si="16"/>
        <v>539.5</v>
      </c>
      <c r="O90" s="12">
        <f t="shared" si="17"/>
        <v>4316</v>
      </c>
      <c r="P90" s="11">
        <f t="shared" si="18"/>
        <v>539.5</v>
      </c>
    </row>
    <row r="91" spans="1:16" ht="24.75" customHeight="1" x14ac:dyDescent="0.25">
      <c r="A91" s="7" t="s">
        <v>103</v>
      </c>
      <c r="B91" s="8">
        <v>8092.5</v>
      </c>
      <c r="C91" s="9">
        <v>44822</v>
      </c>
      <c r="D91" s="10">
        <v>180</v>
      </c>
      <c r="E91" s="11">
        <f t="shared" si="12"/>
        <v>44.958333333333336</v>
      </c>
      <c r="F91" s="11">
        <v>0</v>
      </c>
      <c r="G91" s="12">
        <v>6339.09</v>
      </c>
      <c r="H91" s="11">
        <v>539.5</v>
      </c>
      <c r="I91" s="12">
        <f t="shared" si="13"/>
        <v>5799.59</v>
      </c>
      <c r="J91" s="11">
        <f t="shared" si="19"/>
        <v>539.5</v>
      </c>
      <c r="K91" s="12">
        <f t="shared" si="14"/>
        <v>5260.09</v>
      </c>
      <c r="L91" s="11">
        <f t="shared" si="20"/>
        <v>539.5</v>
      </c>
      <c r="M91" s="12">
        <f t="shared" si="15"/>
        <v>4720.59</v>
      </c>
      <c r="N91" s="11">
        <f t="shared" si="16"/>
        <v>539.5</v>
      </c>
      <c r="O91" s="12">
        <f t="shared" si="17"/>
        <v>4181.09</v>
      </c>
      <c r="P91" s="11">
        <f t="shared" si="18"/>
        <v>539.5</v>
      </c>
    </row>
    <row r="92" spans="1:16" ht="24.75" customHeight="1" x14ac:dyDescent="0.25">
      <c r="A92" s="7" t="s">
        <v>104</v>
      </c>
      <c r="B92" s="8">
        <v>8092.5</v>
      </c>
      <c r="C92" s="9">
        <v>44917</v>
      </c>
      <c r="D92" s="10">
        <v>180</v>
      </c>
      <c r="E92" s="11">
        <f t="shared" si="12"/>
        <v>44.958333333333336</v>
      </c>
      <c r="F92" s="11">
        <v>0</v>
      </c>
      <c r="G92" s="12">
        <v>6474</v>
      </c>
      <c r="H92" s="11">
        <v>539.5</v>
      </c>
      <c r="I92" s="12">
        <f t="shared" si="13"/>
        <v>5934.5</v>
      </c>
      <c r="J92" s="11">
        <f t="shared" si="19"/>
        <v>539.5</v>
      </c>
      <c r="K92" s="12">
        <f t="shared" si="14"/>
        <v>5395</v>
      </c>
      <c r="L92" s="11">
        <f t="shared" si="20"/>
        <v>539.5</v>
      </c>
      <c r="M92" s="12">
        <f t="shared" si="15"/>
        <v>4855.5</v>
      </c>
      <c r="N92" s="11">
        <f t="shared" si="16"/>
        <v>539.5</v>
      </c>
      <c r="O92" s="12">
        <f t="shared" si="17"/>
        <v>4316</v>
      </c>
      <c r="P92" s="11">
        <f t="shared" si="18"/>
        <v>539.5</v>
      </c>
    </row>
    <row r="93" spans="1:16" ht="24.75" customHeight="1" x14ac:dyDescent="0.25">
      <c r="A93" s="7" t="s">
        <v>105</v>
      </c>
      <c r="B93" s="8">
        <v>8092.5</v>
      </c>
      <c r="C93" s="9">
        <v>44917</v>
      </c>
      <c r="D93" s="10">
        <v>180</v>
      </c>
      <c r="E93" s="11">
        <f t="shared" si="12"/>
        <v>44.958333333333336</v>
      </c>
      <c r="F93" s="11">
        <v>0</v>
      </c>
      <c r="G93" s="12">
        <v>6474</v>
      </c>
      <c r="H93" s="11">
        <v>539.5</v>
      </c>
      <c r="I93" s="12">
        <f t="shared" si="13"/>
        <v>5934.5</v>
      </c>
      <c r="J93" s="11">
        <f t="shared" si="19"/>
        <v>539.5</v>
      </c>
      <c r="K93" s="12">
        <f t="shared" si="14"/>
        <v>5395</v>
      </c>
      <c r="L93" s="11">
        <f t="shared" si="20"/>
        <v>539.5</v>
      </c>
      <c r="M93" s="12">
        <f t="shared" si="15"/>
        <v>4855.5</v>
      </c>
      <c r="N93" s="11">
        <f t="shared" si="16"/>
        <v>539.5</v>
      </c>
      <c r="O93" s="12">
        <f t="shared" si="17"/>
        <v>4316</v>
      </c>
      <c r="P93" s="11">
        <f t="shared" si="18"/>
        <v>539.5</v>
      </c>
    </row>
    <row r="94" spans="1:16" ht="24.75" customHeight="1" x14ac:dyDescent="0.25">
      <c r="A94" s="7" t="s">
        <v>106</v>
      </c>
      <c r="B94" s="8">
        <v>7751.67</v>
      </c>
      <c r="C94" s="9">
        <v>44917</v>
      </c>
      <c r="D94" s="10">
        <v>180</v>
      </c>
      <c r="E94" s="11">
        <f t="shared" si="12"/>
        <v>43.064833333333333</v>
      </c>
      <c r="F94" s="11">
        <v>0</v>
      </c>
      <c r="G94" s="12">
        <v>6201.3639999999996</v>
      </c>
      <c r="H94" s="11">
        <v>516.77800000000002</v>
      </c>
      <c r="I94" s="12">
        <f t="shared" si="13"/>
        <v>5684.5859999999993</v>
      </c>
      <c r="J94" s="11">
        <f t="shared" si="19"/>
        <v>516.77800000000002</v>
      </c>
      <c r="K94" s="12">
        <f t="shared" si="14"/>
        <v>5167.8079999999991</v>
      </c>
      <c r="L94" s="11">
        <f t="shared" si="20"/>
        <v>516.77800000000002</v>
      </c>
      <c r="M94" s="12">
        <f t="shared" si="15"/>
        <v>4651.0299999999988</v>
      </c>
      <c r="N94" s="11">
        <f t="shared" si="16"/>
        <v>516.77800000000002</v>
      </c>
      <c r="O94" s="12">
        <f t="shared" si="17"/>
        <v>4134.2519999999986</v>
      </c>
      <c r="P94" s="11">
        <f t="shared" si="18"/>
        <v>516.77800000000002</v>
      </c>
    </row>
    <row r="95" spans="1:16" ht="24.75" customHeight="1" x14ac:dyDescent="0.25">
      <c r="A95" s="7" t="s">
        <v>107</v>
      </c>
      <c r="B95" s="8">
        <v>8092.5</v>
      </c>
      <c r="C95" s="9">
        <v>44822</v>
      </c>
      <c r="D95" s="10">
        <v>180</v>
      </c>
      <c r="E95" s="11">
        <f t="shared" si="12"/>
        <v>44.958333333333336</v>
      </c>
      <c r="F95" s="11">
        <v>0</v>
      </c>
      <c r="G95" s="12">
        <v>6339.09</v>
      </c>
      <c r="H95" s="11">
        <v>539.5</v>
      </c>
      <c r="I95" s="12">
        <f t="shared" si="13"/>
        <v>5799.59</v>
      </c>
      <c r="J95" s="11">
        <f t="shared" si="19"/>
        <v>539.5</v>
      </c>
      <c r="K95" s="12">
        <f t="shared" si="14"/>
        <v>5260.09</v>
      </c>
      <c r="L95" s="11">
        <f t="shared" si="20"/>
        <v>539.5</v>
      </c>
      <c r="M95" s="12">
        <f t="shared" si="15"/>
        <v>4720.59</v>
      </c>
      <c r="N95" s="11">
        <f t="shared" si="16"/>
        <v>539.5</v>
      </c>
      <c r="O95" s="12">
        <f t="shared" si="17"/>
        <v>4181.09</v>
      </c>
      <c r="P95" s="11">
        <f t="shared" si="18"/>
        <v>539.5</v>
      </c>
    </row>
    <row r="96" spans="1:16" ht="24.75" customHeight="1" x14ac:dyDescent="0.25">
      <c r="A96" s="7" t="s">
        <v>108</v>
      </c>
      <c r="B96" s="8">
        <v>8092.5</v>
      </c>
      <c r="C96" s="9">
        <v>44822</v>
      </c>
      <c r="D96" s="10">
        <v>180</v>
      </c>
      <c r="E96" s="11">
        <f t="shared" si="12"/>
        <v>44.958333333333336</v>
      </c>
      <c r="F96" s="11">
        <v>0</v>
      </c>
      <c r="G96" s="12">
        <v>6339.09</v>
      </c>
      <c r="H96" s="11">
        <v>539.5</v>
      </c>
      <c r="I96" s="12">
        <f t="shared" si="13"/>
        <v>5799.59</v>
      </c>
      <c r="J96" s="11">
        <f t="shared" si="19"/>
        <v>539.5</v>
      </c>
      <c r="K96" s="12">
        <f t="shared" si="14"/>
        <v>5260.09</v>
      </c>
      <c r="L96" s="11">
        <f t="shared" si="20"/>
        <v>539.5</v>
      </c>
      <c r="M96" s="12">
        <f t="shared" si="15"/>
        <v>4720.59</v>
      </c>
      <c r="N96" s="11">
        <f t="shared" si="16"/>
        <v>539.5</v>
      </c>
      <c r="O96" s="12">
        <f t="shared" si="17"/>
        <v>4181.09</v>
      </c>
      <c r="P96" s="11">
        <f t="shared" si="18"/>
        <v>539.5</v>
      </c>
    </row>
    <row r="97" spans="1:16" ht="24.75" customHeight="1" x14ac:dyDescent="0.25">
      <c r="A97" s="7" t="s">
        <v>109</v>
      </c>
      <c r="B97" s="8">
        <v>10520</v>
      </c>
      <c r="C97" s="9">
        <v>44822</v>
      </c>
      <c r="D97" s="10">
        <v>180</v>
      </c>
      <c r="E97" s="11">
        <f t="shared" si="12"/>
        <v>58.444444444444443</v>
      </c>
      <c r="F97" s="11">
        <v>0</v>
      </c>
      <c r="G97" s="12">
        <v>8240.7533333333322</v>
      </c>
      <c r="H97" s="11">
        <v>701.33333333333326</v>
      </c>
      <c r="I97" s="12">
        <f t="shared" si="13"/>
        <v>7539.4199999999992</v>
      </c>
      <c r="J97" s="11">
        <f t="shared" si="19"/>
        <v>701.33333333333326</v>
      </c>
      <c r="K97" s="12">
        <f t="shared" si="14"/>
        <v>6838.0866666666661</v>
      </c>
      <c r="L97" s="11">
        <f t="shared" si="20"/>
        <v>701.33333333333326</v>
      </c>
      <c r="M97" s="12">
        <f t="shared" si="15"/>
        <v>6136.7533333333331</v>
      </c>
      <c r="N97" s="11">
        <f t="shared" si="16"/>
        <v>701.33333333333326</v>
      </c>
      <c r="O97" s="12">
        <f t="shared" si="17"/>
        <v>5435.42</v>
      </c>
      <c r="P97" s="11">
        <f t="shared" si="18"/>
        <v>701.33333333333326</v>
      </c>
    </row>
    <row r="98" spans="1:16" ht="24.75" customHeight="1" x14ac:dyDescent="0.25">
      <c r="A98" s="7" t="s">
        <v>110</v>
      </c>
      <c r="B98" s="8">
        <v>10520</v>
      </c>
      <c r="C98" s="9">
        <v>44822</v>
      </c>
      <c r="D98" s="10">
        <v>180</v>
      </c>
      <c r="E98" s="11">
        <f t="shared" si="12"/>
        <v>58.444444444444443</v>
      </c>
      <c r="F98" s="11">
        <v>0</v>
      </c>
      <c r="G98" s="12">
        <v>8240.7533333333322</v>
      </c>
      <c r="H98" s="11">
        <v>701.33333333333326</v>
      </c>
      <c r="I98" s="12">
        <f t="shared" si="13"/>
        <v>7539.4199999999992</v>
      </c>
      <c r="J98" s="11">
        <f t="shared" si="19"/>
        <v>701.33333333333326</v>
      </c>
      <c r="K98" s="12">
        <f t="shared" si="14"/>
        <v>6838.0866666666661</v>
      </c>
      <c r="L98" s="11">
        <f t="shared" si="20"/>
        <v>701.33333333333326</v>
      </c>
      <c r="M98" s="12">
        <f t="shared" si="15"/>
        <v>6136.7533333333331</v>
      </c>
      <c r="N98" s="11">
        <f t="shared" si="16"/>
        <v>701.33333333333326</v>
      </c>
      <c r="O98" s="12">
        <f t="shared" si="17"/>
        <v>5435.42</v>
      </c>
      <c r="P98" s="11">
        <f t="shared" si="18"/>
        <v>701.33333333333326</v>
      </c>
    </row>
    <row r="99" spans="1:16" ht="24.75" customHeight="1" x14ac:dyDescent="0.25">
      <c r="A99" s="7" t="s">
        <v>111</v>
      </c>
      <c r="B99" s="8">
        <v>8092.5</v>
      </c>
      <c r="C99" s="9">
        <v>44822</v>
      </c>
      <c r="D99" s="10">
        <v>180</v>
      </c>
      <c r="E99" s="11">
        <f t="shared" si="12"/>
        <v>44.958333333333336</v>
      </c>
      <c r="F99" s="11">
        <v>0</v>
      </c>
      <c r="G99" s="12">
        <v>6339.09</v>
      </c>
      <c r="H99" s="11">
        <v>539.5</v>
      </c>
      <c r="I99" s="12">
        <f t="shared" si="13"/>
        <v>5799.59</v>
      </c>
      <c r="J99" s="11">
        <f t="shared" si="19"/>
        <v>539.5</v>
      </c>
      <c r="K99" s="12">
        <f t="shared" si="14"/>
        <v>5260.09</v>
      </c>
      <c r="L99" s="11">
        <f t="shared" si="20"/>
        <v>539.5</v>
      </c>
      <c r="M99" s="12">
        <f t="shared" si="15"/>
        <v>4720.59</v>
      </c>
      <c r="N99" s="11">
        <f t="shared" si="16"/>
        <v>539.5</v>
      </c>
      <c r="O99" s="12">
        <f t="shared" si="17"/>
        <v>4181.09</v>
      </c>
      <c r="P99" s="11">
        <f t="shared" si="18"/>
        <v>539.5</v>
      </c>
    </row>
    <row r="100" spans="1:16" ht="24.75" customHeight="1" x14ac:dyDescent="0.25">
      <c r="A100" s="7" t="s">
        <v>112</v>
      </c>
      <c r="B100" s="8">
        <v>8092.5</v>
      </c>
      <c r="C100" s="9">
        <v>44822</v>
      </c>
      <c r="D100" s="10">
        <v>180</v>
      </c>
      <c r="E100" s="11">
        <f t="shared" si="12"/>
        <v>44.958333333333336</v>
      </c>
      <c r="F100" s="11">
        <v>0</v>
      </c>
      <c r="G100" s="12">
        <v>6339.09</v>
      </c>
      <c r="H100" s="11">
        <v>539.5</v>
      </c>
      <c r="I100" s="12">
        <f t="shared" si="13"/>
        <v>5799.59</v>
      </c>
      <c r="J100" s="11">
        <f t="shared" si="19"/>
        <v>539.5</v>
      </c>
      <c r="K100" s="12">
        <f t="shared" si="14"/>
        <v>5260.09</v>
      </c>
      <c r="L100" s="11">
        <f t="shared" si="20"/>
        <v>539.5</v>
      </c>
      <c r="M100" s="12">
        <f t="shared" si="15"/>
        <v>4720.59</v>
      </c>
      <c r="N100" s="11">
        <f t="shared" si="16"/>
        <v>539.5</v>
      </c>
      <c r="O100" s="12">
        <f t="shared" si="17"/>
        <v>4181.09</v>
      </c>
      <c r="P100" s="11">
        <f t="shared" si="18"/>
        <v>539.5</v>
      </c>
    </row>
    <row r="101" spans="1:16" ht="24.75" customHeight="1" x14ac:dyDescent="0.25">
      <c r="A101" s="7" t="s">
        <v>113</v>
      </c>
      <c r="B101" s="8">
        <v>8092.5</v>
      </c>
      <c r="C101" s="9">
        <v>44822</v>
      </c>
      <c r="D101" s="10">
        <v>180</v>
      </c>
      <c r="E101" s="11">
        <f t="shared" si="12"/>
        <v>44.958333333333336</v>
      </c>
      <c r="F101" s="11">
        <v>0</v>
      </c>
      <c r="G101" s="12">
        <v>6339.09</v>
      </c>
      <c r="H101" s="11">
        <v>539.5</v>
      </c>
      <c r="I101" s="12">
        <f t="shared" si="13"/>
        <v>5799.59</v>
      </c>
      <c r="J101" s="11">
        <f t="shared" si="19"/>
        <v>539.5</v>
      </c>
      <c r="K101" s="12">
        <f t="shared" si="14"/>
        <v>5260.09</v>
      </c>
      <c r="L101" s="11">
        <f t="shared" si="20"/>
        <v>539.5</v>
      </c>
      <c r="M101" s="12">
        <f t="shared" si="15"/>
        <v>4720.59</v>
      </c>
      <c r="N101" s="11">
        <f t="shared" si="16"/>
        <v>539.5</v>
      </c>
      <c r="O101" s="12">
        <f t="shared" si="17"/>
        <v>4181.09</v>
      </c>
      <c r="P101" s="11">
        <f t="shared" si="18"/>
        <v>539.5</v>
      </c>
    </row>
    <row r="102" spans="1:16" ht="24.75" customHeight="1" x14ac:dyDescent="0.25">
      <c r="A102" s="7" t="s">
        <v>114</v>
      </c>
      <c r="B102" s="8">
        <v>8092.5</v>
      </c>
      <c r="C102" s="9">
        <v>44822</v>
      </c>
      <c r="D102" s="10">
        <v>180</v>
      </c>
      <c r="E102" s="11">
        <f t="shared" si="12"/>
        <v>44.958333333333336</v>
      </c>
      <c r="F102" s="11">
        <v>0</v>
      </c>
      <c r="G102" s="12">
        <v>6339.09</v>
      </c>
      <c r="H102" s="11">
        <v>539.5</v>
      </c>
      <c r="I102" s="12">
        <f t="shared" si="13"/>
        <v>5799.59</v>
      </c>
      <c r="J102" s="11">
        <f t="shared" si="19"/>
        <v>539.5</v>
      </c>
      <c r="K102" s="12">
        <f t="shared" si="14"/>
        <v>5260.09</v>
      </c>
      <c r="L102" s="11">
        <f t="shared" si="20"/>
        <v>539.5</v>
      </c>
      <c r="M102" s="12">
        <f t="shared" si="15"/>
        <v>4720.59</v>
      </c>
      <c r="N102" s="11">
        <f t="shared" si="16"/>
        <v>539.5</v>
      </c>
      <c r="O102" s="12">
        <f t="shared" si="17"/>
        <v>4181.09</v>
      </c>
      <c r="P102" s="11">
        <f t="shared" si="18"/>
        <v>539.5</v>
      </c>
    </row>
    <row r="103" spans="1:16" ht="24.75" customHeight="1" x14ac:dyDescent="0.25">
      <c r="A103" s="7" t="s">
        <v>115</v>
      </c>
      <c r="B103" s="8">
        <v>8092.5</v>
      </c>
      <c r="C103" s="9">
        <v>44822</v>
      </c>
      <c r="D103" s="10">
        <v>180</v>
      </c>
      <c r="E103" s="11">
        <f t="shared" si="12"/>
        <v>44.958333333333336</v>
      </c>
      <c r="F103" s="11">
        <v>0</v>
      </c>
      <c r="G103" s="12">
        <v>6339.09</v>
      </c>
      <c r="H103" s="11">
        <v>539.5</v>
      </c>
      <c r="I103" s="12">
        <f t="shared" si="13"/>
        <v>5799.59</v>
      </c>
      <c r="J103" s="11">
        <f t="shared" si="19"/>
        <v>539.5</v>
      </c>
      <c r="K103" s="12">
        <f t="shared" si="14"/>
        <v>5260.09</v>
      </c>
      <c r="L103" s="11">
        <f t="shared" si="20"/>
        <v>539.5</v>
      </c>
      <c r="M103" s="12">
        <f t="shared" si="15"/>
        <v>4720.59</v>
      </c>
      <c r="N103" s="11">
        <f t="shared" si="16"/>
        <v>539.5</v>
      </c>
      <c r="O103" s="12">
        <f t="shared" si="17"/>
        <v>4181.09</v>
      </c>
      <c r="P103" s="11">
        <f t="shared" si="18"/>
        <v>539.5</v>
      </c>
    </row>
    <row r="104" spans="1:16" ht="24.75" customHeight="1" x14ac:dyDescent="0.25">
      <c r="A104" s="7" t="s">
        <v>116</v>
      </c>
      <c r="B104" s="8">
        <v>8092.5</v>
      </c>
      <c r="C104" s="9">
        <v>44822</v>
      </c>
      <c r="D104" s="10">
        <v>180</v>
      </c>
      <c r="E104" s="11">
        <f t="shared" si="12"/>
        <v>44.958333333333336</v>
      </c>
      <c r="F104" s="11">
        <v>0</v>
      </c>
      <c r="G104" s="12">
        <v>6339.09</v>
      </c>
      <c r="H104" s="11">
        <v>539.5</v>
      </c>
      <c r="I104" s="12">
        <f t="shared" si="13"/>
        <v>5799.59</v>
      </c>
      <c r="J104" s="11">
        <f t="shared" si="19"/>
        <v>539.5</v>
      </c>
      <c r="K104" s="12">
        <f t="shared" si="14"/>
        <v>5260.09</v>
      </c>
      <c r="L104" s="11">
        <f t="shared" si="20"/>
        <v>539.5</v>
      </c>
      <c r="M104" s="12">
        <f t="shared" si="15"/>
        <v>4720.59</v>
      </c>
      <c r="N104" s="11">
        <f t="shared" si="16"/>
        <v>539.5</v>
      </c>
      <c r="O104" s="12">
        <f t="shared" si="17"/>
        <v>4181.09</v>
      </c>
      <c r="P104" s="11">
        <f t="shared" si="18"/>
        <v>539.5</v>
      </c>
    </row>
    <row r="105" spans="1:16" ht="24.75" customHeight="1" x14ac:dyDescent="0.25">
      <c r="A105" s="7" t="s">
        <v>117</v>
      </c>
      <c r="B105" s="8">
        <v>10722.3</v>
      </c>
      <c r="C105" s="9">
        <v>44924</v>
      </c>
      <c r="D105" s="10">
        <v>180</v>
      </c>
      <c r="E105" s="11">
        <f t="shared" si="12"/>
        <v>59.568333333333328</v>
      </c>
      <c r="F105" s="11">
        <v>0</v>
      </c>
      <c r="G105" s="12">
        <v>8580.64</v>
      </c>
      <c r="H105" s="11">
        <v>715.08</v>
      </c>
      <c r="I105" s="12">
        <f t="shared" si="13"/>
        <v>7865.5599999999995</v>
      </c>
      <c r="J105" s="11">
        <f t="shared" si="19"/>
        <v>715.08</v>
      </c>
      <c r="K105" s="12">
        <f t="shared" si="14"/>
        <v>7150.48</v>
      </c>
      <c r="L105" s="11">
        <f t="shared" si="20"/>
        <v>715.08</v>
      </c>
      <c r="M105" s="12">
        <f t="shared" si="15"/>
        <v>6435.4</v>
      </c>
      <c r="N105" s="11">
        <f t="shared" si="16"/>
        <v>715.08</v>
      </c>
      <c r="O105" s="12">
        <f t="shared" si="17"/>
        <v>5720.32</v>
      </c>
      <c r="P105" s="11">
        <f t="shared" si="18"/>
        <v>715.08</v>
      </c>
    </row>
    <row r="106" spans="1:16" ht="24.75" customHeight="1" x14ac:dyDescent="0.25">
      <c r="A106" s="7" t="s">
        <v>118</v>
      </c>
      <c r="B106" s="8">
        <v>10778.12</v>
      </c>
      <c r="C106" s="9">
        <v>44855</v>
      </c>
      <c r="D106" s="10">
        <v>180</v>
      </c>
      <c r="E106" s="11">
        <f t="shared" si="12"/>
        <v>59.878444444444447</v>
      </c>
      <c r="F106" s="11">
        <v>0</v>
      </c>
      <c r="G106" s="12">
        <v>8509.3000000000011</v>
      </c>
      <c r="H106" s="11">
        <v>719.16</v>
      </c>
      <c r="I106" s="12">
        <f t="shared" si="13"/>
        <v>7790.1400000000012</v>
      </c>
      <c r="J106" s="11">
        <f t="shared" si="19"/>
        <v>719.16</v>
      </c>
      <c r="K106" s="12">
        <f t="shared" si="14"/>
        <v>7070.9800000000014</v>
      </c>
      <c r="L106" s="11">
        <f t="shared" si="20"/>
        <v>719.16</v>
      </c>
      <c r="M106" s="12">
        <f t="shared" si="15"/>
        <v>6351.8200000000015</v>
      </c>
      <c r="N106" s="11">
        <f t="shared" si="16"/>
        <v>719.16</v>
      </c>
      <c r="O106" s="12">
        <f t="shared" si="17"/>
        <v>5632.6600000000017</v>
      </c>
      <c r="P106" s="11">
        <f t="shared" si="18"/>
        <v>719.16</v>
      </c>
    </row>
    <row r="107" spans="1:16" ht="24.75" customHeight="1" x14ac:dyDescent="0.25">
      <c r="A107" s="7" t="s">
        <v>119</v>
      </c>
      <c r="B107" s="8">
        <v>10778.12</v>
      </c>
      <c r="C107" s="9">
        <v>44836</v>
      </c>
      <c r="D107" s="10">
        <v>180</v>
      </c>
      <c r="E107" s="11">
        <f t="shared" si="12"/>
        <v>59.878444444444447</v>
      </c>
      <c r="F107" s="11">
        <v>0</v>
      </c>
      <c r="G107" s="12">
        <v>8509.2900000000009</v>
      </c>
      <c r="H107" s="11">
        <v>719.16</v>
      </c>
      <c r="I107" s="12">
        <f t="shared" si="13"/>
        <v>7790.130000000001</v>
      </c>
      <c r="J107" s="11">
        <f t="shared" si="19"/>
        <v>719.16</v>
      </c>
      <c r="K107" s="12">
        <f t="shared" si="14"/>
        <v>7070.9700000000012</v>
      </c>
      <c r="L107" s="11">
        <f t="shared" si="20"/>
        <v>719.16</v>
      </c>
      <c r="M107" s="12">
        <f t="shared" si="15"/>
        <v>6351.8100000000013</v>
      </c>
      <c r="N107" s="11">
        <f t="shared" si="16"/>
        <v>719.16</v>
      </c>
      <c r="O107" s="12">
        <f t="shared" si="17"/>
        <v>5632.6500000000015</v>
      </c>
      <c r="P107" s="11">
        <f t="shared" si="18"/>
        <v>719.16</v>
      </c>
    </row>
    <row r="108" spans="1:16" ht="24.75" customHeight="1" x14ac:dyDescent="0.25">
      <c r="A108" s="7" t="s">
        <v>120</v>
      </c>
      <c r="B108" s="8">
        <v>8092.5</v>
      </c>
      <c r="C108" s="9">
        <v>44822</v>
      </c>
      <c r="D108" s="10">
        <v>180</v>
      </c>
      <c r="E108" s="11">
        <f t="shared" si="12"/>
        <v>44.958333333333336</v>
      </c>
      <c r="F108" s="11">
        <v>0</v>
      </c>
      <c r="G108" s="12">
        <v>6339.09</v>
      </c>
      <c r="H108" s="11">
        <v>539.5</v>
      </c>
      <c r="I108" s="12">
        <f t="shared" si="13"/>
        <v>5799.59</v>
      </c>
      <c r="J108" s="11">
        <f t="shared" si="19"/>
        <v>539.5</v>
      </c>
      <c r="K108" s="12">
        <f t="shared" si="14"/>
        <v>5260.09</v>
      </c>
      <c r="L108" s="11">
        <f t="shared" si="20"/>
        <v>539.5</v>
      </c>
      <c r="M108" s="12">
        <f t="shared" si="15"/>
        <v>4720.59</v>
      </c>
      <c r="N108" s="11">
        <f t="shared" si="16"/>
        <v>539.5</v>
      </c>
      <c r="O108" s="12">
        <f t="shared" si="17"/>
        <v>4181.09</v>
      </c>
      <c r="P108" s="11">
        <f t="shared" si="18"/>
        <v>539.5</v>
      </c>
    </row>
    <row r="109" spans="1:16" ht="24.75" customHeight="1" x14ac:dyDescent="0.25">
      <c r="A109" s="7" t="s">
        <v>121</v>
      </c>
      <c r="B109" s="8">
        <v>10778.12</v>
      </c>
      <c r="C109" s="9">
        <v>44836</v>
      </c>
      <c r="D109" s="10">
        <v>180</v>
      </c>
      <c r="E109" s="11">
        <f t="shared" si="12"/>
        <v>59.878444444444447</v>
      </c>
      <c r="F109" s="11">
        <v>0</v>
      </c>
      <c r="G109" s="12">
        <v>8510.5273333333353</v>
      </c>
      <c r="H109" s="11">
        <v>718.54133333333334</v>
      </c>
      <c r="I109" s="12">
        <f t="shared" si="13"/>
        <v>7791.9860000000017</v>
      </c>
      <c r="J109" s="11">
        <f t="shared" si="19"/>
        <v>718.54133333333334</v>
      </c>
      <c r="K109" s="12">
        <f t="shared" si="14"/>
        <v>7073.4446666666681</v>
      </c>
      <c r="L109" s="11">
        <f t="shared" si="20"/>
        <v>718.54133333333334</v>
      </c>
      <c r="M109" s="12">
        <f t="shared" si="15"/>
        <v>6354.9033333333346</v>
      </c>
      <c r="N109" s="11">
        <f t="shared" si="16"/>
        <v>718.54133333333334</v>
      </c>
      <c r="O109" s="12">
        <f t="shared" si="17"/>
        <v>5636.362000000001</v>
      </c>
      <c r="P109" s="11">
        <f t="shared" si="18"/>
        <v>718.54133333333334</v>
      </c>
    </row>
    <row r="110" spans="1:16" ht="24.75" customHeight="1" x14ac:dyDescent="0.25">
      <c r="A110" s="7" t="s">
        <v>122</v>
      </c>
      <c r="B110" s="8">
        <v>10778.12</v>
      </c>
      <c r="C110" s="9">
        <v>44836</v>
      </c>
      <c r="D110" s="10">
        <v>180</v>
      </c>
      <c r="E110" s="11">
        <f t="shared" si="12"/>
        <v>59.878444444444447</v>
      </c>
      <c r="F110" s="11">
        <v>0</v>
      </c>
      <c r="G110" s="12">
        <v>8510.5273333333353</v>
      </c>
      <c r="H110" s="11">
        <v>718.54133333333334</v>
      </c>
      <c r="I110" s="12">
        <f t="shared" si="13"/>
        <v>7791.9860000000017</v>
      </c>
      <c r="J110" s="11">
        <f t="shared" si="19"/>
        <v>718.54133333333334</v>
      </c>
      <c r="K110" s="12">
        <f t="shared" si="14"/>
        <v>7073.4446666666681</v>
      </c>
      <c r="L110" s="11">
        <f t="shared" si="20"/>
        <v>718.54133333333334</v>
      </c>
      <c r="M110" s="12">
        <f t="shared" si="15"/>
        <v>6354.9033333333346</v>
      </c>
      <c r="N110" s="11">
        <f t="shared" si="16"/>
        <v>718.54133333333334</v>
      </c>
      <c r="O110" s="12">
        <f t="shared" si="17"/>
        <v>5636.362000000001</v>
      </c>
      <c r="P110" s="11">
        <f t="shared" si="18"/>
        <v>718.54133333333334</v>
      </c>
    </row>
    <row r="111" spans="1:16" ht="24.75" customHeight="1" x14ac:dyDescent="0.25">
      <c r="A111" s="7" t="s">
        <v>123</v>
      </c>
      <c r="B111" s="8">
        <v>8092.5</v>
      </c>
      <c r="C111" s="9">
        <v>44836</v>
      </c>
      <c r="D111" s="10">
        <v>180</v>
      </c>
      <c r="E111" s="11">
        <f t="shared" si="12"/>
        <v>44.958333333333336</v>
      </c>
      <c r="F111" s="11">
        <v>0</v>
      </c>
      <c r="G111" s="12">
        <v>6384.06</v>
      </c>
      <c r="H111" s="11">
        <v>539.5</v>
      </c>
      <c r="I111" s="12">
        <f t="shared" si="13"/>
        <v>5844.56</v>
      </c>
      <c r="J111" s="11">
        <f t="shared" si="19"/>
        <v>539.5</v>
      </c>
      <c r="K111" s="12">
        <f t="shared" si="14"/>
        <v>5305.06</v>
      </c>
      <c r="L111" s="11">
        <f t="shared" si="20"/>
        <v>539.5</v>
      </c>
      <c r="M111" s="12">
        <f t="shared" si="15"/>
        <v>4765.5600000000004</v>
      </c>
      <c r="N111" s="11">
        <f t="shared" si="16"/>
        <v>539.5</v>
      </c>
      <c r="O111" s="12">
        <f t="shared" si="17"/>
        <v>4226.0600000000004</v>
      </c>
      <c r="P111" s="11">
        <f t="shared" si="18"/>
        <v>539.5</v>
      </c>
    </row>
    <row r="112" spans="1:16" ht="24.75" customHeight="1" x14ac:dyDescent="0.25">
      <c r="A112" s="7" t="s">
        <v>124</v>
      </c>
      <c r="B112" s="8">
        <v>10778.12</v>
      </c>
      <c r="C112" s="9">
        <v>44836</v>
      </c>
      <c r="D112" s="10">
        <v>180</v>
      </c>
      <c r="E112" s="11">
        <f t="shared" si="12"/>
        <v>59.878444444444447</v>
      </c>
      <c r="F112" s="11">
        <v>0</v>
      </c>
      <c r="G112" s="12">
        <v>8510.5373333333355</v>
      </c>
      <c r="H112" s="11">
        <v>718.54133333333334</v>
      </c>
      <c r="I112" s="12">
        <f t="shared" si="13"/>
        <v>7791.9960000000019</v>
      </c>
      <c r="J112" s="11">
        <f t="shared" si="19"/>
        <v>718.54133333333334</v>
      </c>
      <c r="K112" s="12">
        <f t="shared" si="14"/>
        <v>7073.4546666666683</v>
      </c>
      <c r="L112" s="11">
        <f t="shared" si="20"/>
        <v>718.54133333333334</v>
      </c>
      <c r="M112" s="12">
        <f t="shared" si="15"/>
        <v>6354.9133333333348</v>
      </c>
      <c r="N112" s="11">
        <f t="shared" si="16"/>
        <v>718.54133333333334</v>
      </c>
      <c r="O112" s="12">
        <f t="shared" si="17"/>
        <v>5636.3720000000012</v>
      </c>
      <c r="P112" s="11">
        <f t="shared" si="18"/>
        <v>718.54133333333334</v>
      </c>
    </row>
    <row r="113" spans="1:16" ht="24.75" customHeight="1" x14ac:dyDescent="0.25">
      <c r="A113" s="7" t="s">
        <v>125</v>
      </c>
      <c r="B113" s="8">
        <v>8092.5</v>
      </c>
      <c r="C113" s="9">
        <v>44836</v>
      </c>
      <c r="D113" s="10">
        <v>180</v>
      </c>
      <c r="E113" s="11">
        <f t="shared" si="12"/>
        <v>44.958333333333336</v>
      </c>
      <c r="F113" s="11">
        <v>0</v>
      </c>
      <c r="G113" s="12">
        <v>6384.06</v>
      </c>
      <c r="H113" s="11">
        <v>539.5</v>
      </c>
      <c r="I113" s="12">
        <f t="shared" si="13"/>
        <v>5844.56</v>
      </c>
      <c r="J113" s="11">
        <f t="shared" si="19"/>
        <v>539.5</v>
      </c>
      <c r="K113" s="12">
        <f t="shared" si="14"/>
        <v>5305.06</v>
      </c>
      <c r="L113" s="11">
        <f t="shared" si="20"/>
        <v>539.5</v>
      </c>
      <c r="M113" s="12">
        <f t="shared" si="15"/>
        <v>4765.5600000000004</v>
      </c>
      <c r="N113" s="11">
        <f t="shared" si="16"/>
        <v>539.5</v>
      </c>
      <c r="O113" s="12">
        <f t="shared" si="17"/>
        <v>4226.0600000000004</v>
      </c>
      <c r="P113" s="11">
        <f t="shared" si="18"/>
        <v>539.5</v>
      </c>
    </row>
    <row r="114" spans="1:16" ht="24.75" customHeight="1" x14ac:dyDescent="0.25">
      <c r="A114" s="7" t="s">
        <v>126</v>
      </c>
      <c r="B114" s="8">
        <v>10778.12</v>
      </c>
      <c r="C114" s="9">
        <v>44836</v>
      </c>
      <c r="D114" s="10">
        <v>180</v>
      </c>
      <c r="E114" s="11">
        <f t="shared" si="12"/>
        <v>59.878444444444447</v>
      </c>
      <c r="F114" s="11">
        <v>0</v>
      </c>
      <c r="G114" s="12">
        <v>8510.5473333333339</v>
      </c>
      <c r="H114" s="11">
        <v>718.54133333333334</v>
      </c>
      <c r="I114" s="12">
        <f t="shared" si="13"/>
        <v>7792.0060000000003</v>
      </c>
      <c r="J114" s="11">
        <f t="shared" si="19"/>
        <v>718.54133333333334</v>
      </c>
      <c r="K114" s="12">
        <f t="shared" si="14"/>
        <v>7073.4646666666667</v>
      </c>
      <c r="L114" s="11">
        <f t="shared" si="20"/>
        <v>718.54133333333334</v>
      </c>
      <c r="M114" s="12">
        <f t="shared" si="15"/>
        <v>6354.9233333333332</v>
      </c>
      <c r="N114" s="11">
        <f t="shared" si="16"/>
        <v>718.54133333333334</v>
      </c>
      <c r="O114" s="12">
        <f t="shared" si="17"/>
        <v>5636.3819999999996</v>
      </c>
      <c r="P114" s="11">
        <f t="shared" si="18"/>
        <v>718.54133333333334</v>
      </c>
    </row>
    <row r="115" spans="1:16" ht="24.75" customHeight="1" x14ac:dyDescent="0.25">
      <c r="A115" s="7" t="s">
        <v>127</v>
      </c>
      <c r="B115" s="8">
        <v>10778.12</v>
      </c>
      <c r="C115" s="9">
        <v>44836</v>
      </c>
      <c r="D115" s="10">
        <v>180</v>
      </c>
      <c r="E115" s="11">
        <f t="shared" si="12"/>
        <v>59.878444444444447</v>
      </c>
      <c r="F115" s="11">
        <v>0</v>
      </c>
      <c r="G115" s="12">
        <v>8510.5473333333339</v>
      </c>
      <c r="H115" s="11">
        <v>718.54133333333334</v>
      </c>
      <c r="I115" s="12">
        <f t="shared" si="13"/>
        <v>7792.0060000000003</v>
      </c>
      <c r="J115" s="11">
        <f t="shared" si="19"/>
        <v>718.54133333333334</v>
      </c>
      <c r="K115" s="12">
        <f t="shared" si="14"/>
        <v>7073.4646666666667</v>
      </c>
      <c r="L115" s="11">
        <f t="shared" si="20"/>
        <v>718.54133333333334</v>
      </c>
      <c r="M115" s="12">
        <f t="shared" si="15"/>
        <v>6354.9233333333332</v>
      </c>
      <c r="N115" s="11">
        <f t="shared" si="16"/>
        <v>718.54133333333334</v>
      </c>
      <c r="O115" s="12">
        <f t="shared" si="17"/>
        <v>5636.3819999999996</v>
      </c>
      <c r="P115" s="11">
        <f t="shared" si="18"/>
        <v>718.54133333333334</v>
      </c>
    </row>
    <row r="116" spans="1:16" ht="24.75" customHeight="1" x14ac:dyDescent="0.25">
      <c r="A116" s="7" t="s">
        <v>128</v>
      </c>
      <c r="B116" s="8">
        <v>10722.29</v>
      </c>
      <c r="C116" s="9">
        <v>44924</v>
      </c>
      <c r="D116" s="10">
        <v>180</v>
      </c>
      <c r="E116" s="11">
        <f t="shared" si="12"/>
        <v>59.56827777777778</v>
      </c>
      <c r="F116" s="11">
        <v>0</v>
      </c>
      <c r="G116" s="12">
        <v>8580.630000000001</v>
      </c>
      <c r="H116" s="11">
        <v>715.08</v>
      </c>
      <c r="I116" s="12">
        <f t="shared" si="13"/>
        <v>7865.5500000000011</v>
      </c>
      <c r="J116" s="11">
        <f t="shared" si="19"/>
        <v>715.08</v>
      </c>
      <c r="K116" s="12">
        <f t="shared" si="14"/>
        <v>7150.4700000000012</v>
      </c>
      <c r="L116" s="11">
        <f t="shared" si="20"/>
        <v>715.08</v>
      </c>
      <c r="M116" s="12">
        <f t="shared" si="15"/>
        <v>6435.3900000000012</v>
      </c>
      <c r="N116" s="11">
        <f t="shared" si="16"/>
        <v>715.08</v>
      </c>
      <c r="O116" s="12">
        <f t="shared" si="17"/>
        <v>5720.3100000000013</v>
      </c>
      <c r="P116" s="11">
        <f t="shared" si="18"/>
        <v>715.08</v>
      </c>
    </row>
    <row r="117" spans="1:16" ht="24.75" customHeight="1" x14ac:dyDescent="0.25">
      <c r="A117" s="7" t="s">
        <v>129</v>
      </c>
      <c r="B117" s="8">
        <v>8466.4500000000007</v>
      </c>
      <c r="C117" s="9">
        <v>44864</v>
      </c>
      <c r="D117" s="10">
        <v>180</v>
      </c>
      <c r="E117" s="11">
        <f t="shared" si="12"/>
        <v>47.035833333333336</v>
      </c>
      <c r="F117" s="11">
        <v>0</v>
      </c>
      <c r="G117" s="12">
        <v>6686.95</v>
      </c>
      <c r="H117" s="11">
        <v>564.43000000000006</v>
      </c>
      <c r="I117" s="12">
        <f t="shared" si="13"/>
        <v>6122.5199999999995</v>
      </c>
      <c r="J117" s="11">
        <f t="shared" si="19"/>
        <v>564.43000000000006</v>
      </c>
      <c r="K117" s="12">
        <f t="shared" si="14"/>
        <v>5558.0899999999992</v>
      </c>
      <c r="L117" s="11">
        <f t="shared" si="20"/>
        <v>564.43000000000006</v>
      </c>
      <c r="M117" s="12">
        <f t="shared" si="15"/>
        <v>4993.6599999999989</v>
      </c>
      <c r="N117" s="11">
        <f t="shared" si="16"/>
        <v>564.43000000000006</v>
      </c>
      <c r="O117" s="12">
        <f t="shared" si="17"/>
        <v>4429.2299999999987</v>
      </c>
      <c r="P117" s="11">
        <f t="shared" si="18"/>
        <v>564.43000000000006</v>
      </c>
    </row>
    <row r="118" spans="1:16" ht="24.75" customHeight="1" x14ac:dyDescent="0.25">
      <c r="A118" s="7" t="s">
        <v>130</v>
      </c>
      <c r="B118" s="8">
        <v>38114.6</v>
      </c>
      <c r="C118" s="9">
        <v>45265</v>
      </c>
      <c r="D118" s="10">
        <v>180</v>
      </c>
      <c r="E118" s="11">
        <f t="shared" si="12"/>
        <v>211.74777777777777</v>
      </c>
      <c r="F118" s="11">
        <v>0</v>
      </c>
      <c r="G118" s="12">
        <v>33032.653333333328</v>
      </c>
      <c r="H118" s="11">
        <v>2540.9733333333334</v>
      </c>
      <c r="I118" s="12">
        <f t="shared" si="13"/>
        <v>30491.679999999993</v>
      </c>
      <c r="J118" s="11">
        <f t="shared" si="19"/>
        <v>2540.9733333333334</v>
      </c>
      <c r="K118" s="12">
        <f t="shared" si="14"/>
        <v>27950.706666666658</v>
      </c>
      <c r="L118" s="11">
        <f t="shared" si="20"/>
        <v>2540.9733333333334</v>
      </c>
      <c r="M118" s="12">
        <f t="shared" si="15"/>
        <v>25409.733333333323</v>
      </c>
      <c r="N118" s="11">
        <f t="shared" si="16"/>
        <v>2540.9733333333334</v>
      </c>
      <c r="O118" s="12">
        <f t="shared" si="17"/>
        <v>22868.759999999987</v>
      </c>
      <c r="P118" s="11">
        <f t="shared" si="18"/>
        <v>2540.9733333333334</v>
      </c>
    </row>
    <row r="119" spans="1:16" ht="24.75" customHeight="1" x14ac:dyDescent="0.25">
      <c r="A119" s="7" t="s">
        <v>131</v>
      </c>
      <c r="B119" s="8">
        <v>5507.16</v>
      </c>
      <c r="C119" s="9">
        <v>45218</v>
      </c>
      <c r="D119" s="10">
        <v>180</v>
      </c>
      <c r="E119" s="11">
        <f t="shared" si="12"/>
        <v>30.595333333333333</v>
      </c>
      <c r="F119" s="11">
        <v>0</v>
      </c>
      <c r="G119" s="12">
        <v>4711.681333333333</v>
      </c>
      <c r="H119" s="11">
        <v>367.14400000000001</v>
      </c>
      <c r="I119" s="12">
        <f t="shared" si="13"/>
        <v>4344.5373333333328</v>
      </c>
      <c r="J119" s="11">
        <f t="shared" si="19"/>
        <v>367.14400000000001</v>
      </c>
      <c r="K119" s="12">
        <f t="shared" si="14"/>
        <v>3977.3933333333325</v>
      </c>
      <c r="L119" s="11">
        <f t="shared" si="20"/>
        <v>367.14400000000001</v>
      </c>
      <c r="M119" s="12">
        <f t="shared" si="15"/>
        <v>3610.2493333333323</v>
      </c>
      <c r="N119" s="11">
        <f t="shared" si="16"/>
        <v>367.14400000000001</v>
      </c>
      <c r="O119" s="12">
        <f t="shared" si="17"/>
        <v>3243.1053333333321</v>
      </c>
      <c r="P119" s="11">
        <f t="shared" si="18"/>
        <v>367.14400000000001</v>
      </c>
    </row>
    <row r="120" spans="1:16" ht="24.75" customHeight="1" x14ac:dyDescent="0.25">
      <c r="A120" s="7" t="s">
        <v>132</v>
      </c>
      <c r="B120" s="8">
        <v>22681.279999999999</v>
      </c>
      <c r="C120" s="9">
        <v>45250</v>
      </c>
      <c r="D120" s="10">
        <v>180</v>
      </c>
      <c r="E120" s="11">
        <f t="shared" si="12"/>
        <v>126.0071111111111</v>
      </c>
      <c r="F120" s="11">
        <v>0</v>
      </c>
      <c r="G120" s="12">
        <v>19531.102222222224</v>
      </c>
      <c r="H120" s="11">
        <v>1512.0853333333332</v>
      </c>
      <c r="I120" s="12">
        <f t="shared" si="13"/>
        <v>18019.016888888891</v>
      </c>
      <c r="J120" s="11">
        <f t="shared" si="19"/>
        <v>1512.0853333333332</v>
      </c>
      <c r="K120" s="12">
        <f t="shared" si="14"/>
        <v>16506.931555555559</v>
      </c>
      <c r="L120" s="11">
        <f t="shared" si="20"/>
        <v>1512.0853333333332</v>
      </c>
      <c r="M120" s="12">
        <f t="shared" si="15"/>
        <v>14994.846222222226</v>
      </c>
      <c r="N120" s="11">
        <f t="shared" si="16"/>
        <v>1512.0853333333332</v>
      </c>
      <c r="O120" s="12">
        <f t="shared" si="17"/>
        <v>13482.760888888894</v>
      </c>
      <c r="P120" s="11">
        <f t="shared" si="18"/>
        <v>1512.0853333333332</v>
      </c>
    </row>
    <row r="121" spans="1:16" ht="24.75" customHeight="1" x14ac:dyDescent="0.25">
      <c r="A121" s="7" t="s">
        <v>133</v>
      </c>
      <c r="B121" s="8">
        <v>130125.52</v>
      </c>
      <c r="C121" s="9">
        <v>45238</v>
      </c>
      <c r="D121" s="10">
        <v>180</v>
      </c>
      <c r="E121" s="11">
        <f t="shared" si="12"/>
        <v>722.91955555555558</v>
      </c>
      <c r="F121" s="11">
        <v>0</v>
      </c>
      <c r="G121" s="12">
        <v>112052.53111111111</v>
      </c>
      <c r="H121" s="11">
        <v>8675.0346666666665</v>
      </c>
      <c r="I121" s="12">
        <f t="shared" si="13"/>
        <v>103377.49644444443</v>
      </c>
      <c r="J121" s="11">
        <f t="shared" si="19"/>
        <v>8675.0346666666665</v>
      </c>
      <c r="K121" s="12">
        <f t="shared" si="14"/>
        <v>94702.46177777776</v>
      </c>
      <c r="L121" s="11">
        <f t="shared" si="20"/>
        <v>8675.0346666666665</v>
      </c>
      <c r="M121" s="12">
        <f t="shared" si="15"/>
        <v>86027.427111111087</v>
      </c>
      <c r="N121" s="11">
        <f t="shared" si="16"/>
        <v>8675.0346666666665</v>
      </c>
      <c r="O121" s="12">
        <f t="shared" si="17"/>
        <v>77352.392444444413</v>
      </c>
      <c r="P121" s="11">
        <f t="shared" si="18"/>
        <v>8675.0346666666665</v>
      </c>
    </row>
    <row r="122" spans="1:16" ht="24.75" customHeight="1" x14ac:dyDescent="0.25">
      <c r="A122" s="7" t="s">
        <v>134</v>
      </c>
      <c r="B122" s="8">
        <v>9343.41</v>
      </c>
      <c r="C122" s="9">
        <v>45097</v>
      </c>
      <c r="D122" s="10">
        <v>180</v>
      </c>
      <c r="E122" s="11">
        <f t="shared" si="12"/>
        <v>51.907833333333329</v>
      </c>
      <c r="F122" s="11">
        <v>0</v>
      </c>
      <c r="G122" s="12">
        <v>7786.1749999999993</v>
      </c>
      <c r="H122" s="11">
        <v>622.89400000000001</v>
      </c>
      <c r="I122" s="12">
        <f t="shared" si="13"/>
        <v>7163.280999999999</v>
      </c>
      <c r="J122" s="11">
        <f t="shared" si="19"/>
        <v>622.89400000000001</v>
      </c>
      <c r="K122" s="12">
        <f t="shared" si="14"/>
        <v>6540.3869999999988</v>
      </c>
      <c r="L122" s="11">
        <f t="shared" si="20"/>
        <v>622.89400000000001</v>
      </c>
      <c r="M122" s="12">
        <f t="shared" si="15"/>
        <v>5917.4929999999986</v>
      </c>
      <c r="N122" s="11">
        <f t="shared" si="16"/>
        <v>622.89400000000001</v>
      </c>
      <c r="O122" s="12">
        <f t="shared" si="17"/>
        <v>5294.5989999999983</v>
      </c>
      <c r="P122" s="11">
        <f t="shared" si="18"/>
        <v>622.89400000000001</v>
      </c>
    </row>
    <row r="123" spans="1:16" ht="24.75" customHeight="1" x14ac:dyDescent="0.25">
      <c r="A123" s="7" t="s">
        <v>135</v>
      </c>
      <c r="B123" s="8">
        <v>4096.2299999999996</v>
      </c>
      <c r="C123" s="9">
        <v>45016</v>
      </c>
      <c r="D123" s="10">
        <v>180</v>
      </c>
      <c r="E123" s="11">
        <f t="shared" si="12"/>
        <v>22.756833333333329</v>
      </c>
      <c r="F123" s="11">
        <v>0</v>
      </c>
      <c r="G123" s="12">
        <v>3345.2545</v>
      </c>
      <c r="H123" s="11">
        <v>273.08199999999994</v>
      </c>
      <c r="I123" s="12">
        <f t="shared" si="13"/>
        <v>3072.1725000000001</v>
      </c>
      <c r="J123" s="11">
        <f t="shared" si="19"/>
        <v>273.08199999999994</v>
      </c>
      <c r="K123" s="12">
        <f t="shared" si="14"/>
        <v>2799.0905000000002</v>
      </c>
      <c r="L123" s="11">
        <f t="shared" si="20"/>
        <v>273.08199999999994</v>
      </c>
      <c r="M123" s="12">
        <f t="shared" si="15"/>
        <v>2526.0085000000004</v>
      </c>
      <c r="N123" s="11">
        <f t="shared" si="16"/>
        <v>273.08199999999994</v>
      </c>
      <c r="O123" s="12">
        <f t="shared" si="17"/>
        <v>2252.9265000000005</v>
      </c>
      <c r="P123" s="11">
        <f t="shared" si="18"/>
        <v>273.08199999999994</v>
      </c>
    </row>
    <row r="124" spans="1:16" ht="24.75" customHeight="1" x14ac:dyDescent="0.25">
      <c r="A124" s="7" t="s">
        <v>136</v>
      </c>
      <c r="B124" s="8">
        <v>4233.96</v>
      </c>
      <c r="C124" s="9">
        <v>45016</v>
      </c>
      <c r="D124" s="10">
        <v>180</v>
      </c>
      <c r="E124" s="11">
        <f t="shared" si="12"/>
        <v>23.521999999999998</v>
      </c>
      <c r="F124" s="11">
        <v>0</v>
      </c>
      <c r="G124" s="12">
        <v>3457.7339999999999</v>
      </c>
      <c r="H124" s="11">
        <v>282.26400000000001</v>
      </c>
      <c r="I124" s="12">
        <f t="shared" si="13"/>
        <v>3175.47</v>
      </c>
      <c r="J124" s="11">
        <f t="shared" si="19"/>
        <v>282.26400000000001</v>
      </c>
      <c r="K124" s="12">
        <f t="shared" si="14"/>
        <v>2893.2059999999997</v>
      </c>
      <c r="L124" s="11">
        <f t="shared" si="20"/>
        <v>282.26400000000001</v>
      </c>
      <c r="M124" s="12">
        <f t="shared" si="15"/>
        <v>2610.9419999999996</v>
      </c>
      <c r="N124" s="11">
        <f t="shared" si="16"/>
        <v>282.26400000000001</v>
      </c>
      <c r="O124" s="12">
        <f t="shared" si="17"/>
        <v>2328.6779999999994</v>
      </c>
      <c r="P124" s="11">
        <f t="shared" si="18"/>
        <v>282.26400000000001</v>
      </c>
    </row>
    <row r="125" spans="1:16" ht="24.75" customHeight="1" x14ac:dyDescent="0.25">
      <c r="A125" s="7" t="s">
        <v>137</v>
      </c>
      <c r="B125" s="8">
        <v>3406.05</v>
      </c>
      <c r="C125" s="9">
        <v>45016</v>
      </c>
      <c r="D125" s="10">
        <v>180</v>
      </c>
      <c r="E125" s="11">
        <f t="shared" si="12"/>
        <v>18.922499999999999</v>
      </c>
      <c r="F125" s="11">
        <v>0</v>
      </c>
      <c r="G125" s="12">
        <v>2781.6075000000001</v>
      </c>
      <c r="H125" s="11">
        <v>227.07</v>
      </c>
      <c r="I125" s="12">
        <f t="shared" si="13"/>
        <v>2554.5374999999999</v>
      </c>
      <c r="J125" s="11">
        <f t="shared" si="19"/>
        <v>227.07</v>
      </c>
      <c r="K125" s="12">
        <f t="shared" si="14"/>
        <v>2327.4674999999997</v>
      </c>
      <c r="L125" s="11">
        <f t="shared" si="20"/>
        <v>227.07</v>
      </c>
      <c r="M125" s="12">
        <f t="shared" si="15"/>
        <v>2100.3974999999996</v>
      </c>
      <c r="N125" s="11">
        <f t="shared" si="16"/>
        <v>227.07</v>
      </c>
      <c r="O125" s="12">
        <f t="shared" si="17"/>
        <v>1873.3274999999996</v>
      </c>
      <c r="P125" s="11">
        <f t="shared" si="18"/>
        <v>227.07</v>
      </c>
    </row>
    <row r="126" spans="1:16" ht="24.75" customHeight="1" x14ac:dyDescent="0.25">
      <c r="A126" s="7" t="s">
        <v>138</v>
      </c>
      <c r="B126" s="8">
        <v>4568.7299999999996</v>
      </c>
      <c r="C126" s="9">
        <v>45016</v>
      </c>
      <c r="D126" s="10">
        <v>180</v>
      </c>
      <c r="E126" s="11">
        <f t="shared" si="12"/>
        <v>25.381833333333329</v>
      </c>
      <c r="F126" s="11">
        <v>0</v>
      </c>
      <c r="G126" s="12">
        <v>3731.1295</v>
      </c>
      <c r="H126" s="11">
        <v>304.58199999999994</v>
      </c>
      <c r="I126" s="12">
        <f t="shared" si="13"/>
        <v>3426.5475000000001</v>
      </c>
      <c r="J126" s="11">
        <f t="shared" si="19"/>
        <v>304.58199999999994</v>
      </c>
      <c r="K126" s="12">
        <f t="shared" si="14"/>
        <v>3121.9655000000002</v>
      </c>
      <c r="L126" s="11">
        <f t="shared" si="20"/>
        <v>304.58199999999994</v>
      </c>
      <c r="M126" s="12">
        <f t="shared" si="15"/>
        <v>2817.3835000000004</v>
      </c>
      <c r="N126" s="11">
        <f t="shared" si="16"/>
        <v>304.58199999999994</v>
      </c>
      <c r="O126" s="12">
        <f t="shared" si="17"/>
        <v>2512.8015000000005</v>
      </c>
      <c r="P126" s="11">
        <f t="shared" si="18"/>
        <v>304.58199999999994</v>
      </c>
    </row>
    <row r="127" spans="1:16" ht="24.75" customHeight="1" x14ac:dyDescent="0.25">
      <c r="A127" s="7" t="s">
        <v>139</v>
      </c>
      <c r="B127" s="8">
        <v>4367.79</v>
      </c>
      <c r="C127" s="9">
        <v>45016</v>
      </c>
      <c r="D127" s="10">
        <v>180</v>
      </c>
      <c r="E127" s="11">
        <f t="shared" si="12"/>
        <v>24.265499999999999</v>
      </c>
      <c r="F127" s="11">
        <v>0</v>
      </c>
      <c r="G127" s="12">
        <v>3567.0284999999994</v>
      </c>
      <c r="H127" s="11">
        <v>291.18599999999998</v>
      </c>
      <c r="I127" s="12">
        <f t="shared" si="13"/>
        <v>3275.8424999999993</v>
      </c>
      <c r="J127" s="11">
        <f t="shared" si="19"/>
        <v>291.18599999999998</v>
      </c>
      <c r="K127" s="12">
        <f t="shared" si="14"/>
        <v>2984.6564999999991</v>
      </c>
      <c r="L127" s="11">
        <f t="shared" si="20"/>
        <v>291.18599999999998</v>
      </c>
      <c r="M127" s="12">
        <f t="shared" si="15"/>
        <v>2693.470499999999</v>
      </c>
      <c r="N127" s="11">
        <f t="shared" si="16"/>
        <v>291.18599999999998</v>
      </c>
      <c r="O127" s="12">
        <f t="shared" si="17"/>
        <v>2402.2844999999988</v>
      </c>
      <c r="P127" s="11">
        <f t="shared" si="18"/>
        <v>291.18599999999998</v>
      </c>
    </row>
    <row r="128" spans="1:16" ht="24.75" customHeight="1" x14ac:dyDescent="0.25">
      <c r="A128" s="7" t="s">
        <v>140</v>
      </c>
      <c r="B128" s="8">
        <v>10509.54</v>
      </c>
      <c r="C128" s="9">
        <v>45016</v>
      </c>
      <c r="D128" s="10">
        <v>180</v>
      </c>
      <c r="E128" s="11">
        <f t="shared" si="12"/>
        <v>58.38633333333334</v>
      </c>
      <c r="F128" s="11">
        <v>0</v>
      </c>
      <c r="G128" s="12">
        <v>8582.7909999999993</v>
      </c>
      <c r="H128" s="11">
        <v>700.63600000000008</v>
      </c>
      <c r="I128" s="12">
        <f t="shared" si="13"/>
        <v>7882.1549999999988</v>
      </c>
      <c r="J128" s="11">
        <f t="shared" si="19"/>
        <v>700.63600000000008</v>
      </c>
      <c r="K128" s="12">
        <f t="shared" si="14"/>
        <v>7181.5189999999984</v>
      </c>
      <c r="L128" s="11">
        <f t="shared" si="20"/>
        <v>700.63600000000008</v>
      </c>
      <c r="M128" s="12">
        <f t="shared" si="15"/>
        <v>6480.882999999998</v>
      </c>
      <c r="N128" s="11">
        <f t="shared" si="16"/>
        <v>700.63600000000008</v>
      </c>
      <c r="O128" s="12">
        <f t="shared" si="17"/>
        <v>5780.2469999999976</v>
      </c>
      <c r="P128" s="11">
        <f t="shared" si="18"/>
        <v>700.63600000000008</v>
      </c>
    </row>
    <row r="129" spans="1:16" ht="24.75" customHeight="1" x14ac:dyDescent="0.25">
      <c r="A129" s="7" t="s">
        <v>141</v>
      </c>
      <c r="B129" s="8">
        <v>9791.4699999999993</v>
      </c>
      <c r="C129" s="9">
        <v>45016</v>
      </c>
      <c r="D129" s="10">
        <v>180</v>
      </c>
      <c r="E129" s="11">
        <f t="shared" si="12"/>
        <v>54.397055555555553</v>
      </c>
      <c r="F129" s="11">
        <v>0</v>
      </c>
      <c r="G129" s="12">
        <v>7996.367166666666</v>
      </c>
      <c r="H129" s="11">
        <v>652.7646666666667</v>
      </c>
      <c r="I129" s="12">
        <f t="shared" si="13"/>
        <v>7343.6024999999991</v>
      </c>
      <c r="J129" s="11">
        <f t="shared" si="19"/>
        <v>652.7646666666667</v>
      </c>
      <c r="K129" s="12">
        <f t="shared" si="14"/>
        <v>6690.8378333333321</v>
      </c>
      <c r="L129" s="11">
        <f t="shared" si="20"/>
        <v>652.7646666666667</v>
      </c>
      <c r="M129" s="12">
        <f t="shared" si="15"/>
        <v>6038.0731666666652</v>
      </c>
      <c r="N129" s="11">
        <f t="shared" si="16"/>
        <v>652.7646666666667</v>
      </c>
      <c r="O129" s="12">
        <f t="shared" si="17"/>
        <v>5385.3084999999983</v>
      </c>
      <c r="P129" s="11">
        <f t="shared" si="18"/>
        <v>652.7646666666667</v>
      </c>
    </row>
    <row r="130" spans="1:16" ht="24.75" customHeight="1" x14ac:dyDescent="0.25">
      <c r="A130" s="7" t="s">
        <v>142</v>
      </c>
      <c r="B130" s="8">
        <v>9665.81</v>
      </c>
      <c r="C130" s="9">
        <v>45244</v>
      </c>
      <c r="D130" s="10">
        <v>180</v>
      </c>
      <c r="E130" s="11">
        <f t="shared" si="12"/>
        <v>53.698944444444443</v>
      </c>
      <c r="F130" s="11">
        <v>0</v>
      </c>
      <c r="G130" s="12">
        <v>8323.3363888888871</v>
      </c>
      <c r="H130" s="11">
        <v>644.38733333333334</v>
      </c>
      <c r="I130" s="12">
        <f t="shared" si="13"/>
        <v>7678.949055555554</v>
      </c>
      <c r="J130" s="11">
        <f t="shared" si="19"/>
        <v>644.38733333333334</v>
      </c>
      <c r="K130" s="12">
        <f t="shared" si="14"/>
        <v>7034.5617222222209</v>
      </c>
      <c r="L130" s="11">
        <f t="shared" si="20"/>
        <v>644.38733333333334</v>
      </c>
      <c r="M130" s="12">
        <f t="shared" si="15"/>
        <v>6390.1743888888877</v>
      </c>
      <c r="N130" s="11">
        <f t="shared" si="16"/>
        <v>644.38733333333334</v>
      </c>
      <c r="O130" s="12">
        <f t="shared" si="17"/>
        <v>5745.7870555555546</v>
      </c>
      <c r="P130" s="11">
        <f t="shared" si="18"/>
        <v>644.38733333333334</v>
      </c>
    </row>
    <row r="131" spans="1:16" ht="24.75" customHeight="1" x14ac:dyDescent="0.25">
      <c r="A131" s="7" t="s">
        <v>143</v>
      </c>
      <c r="B131" s="8">
        <v>10232.969999999999</v>
      </c>
      <c r="C131" s="9">
        <v>45138</v>
      </c>
      <c r="D131" s="10">
        <v>180</v>
      </c>
      <c r="E131" s="11">
        <f t="shared" si="12"/>
        <v>56.849833333333329</v>
      </c>
      <c r="F131" s="11">
        <v>0</v>
      </c>
      <c r="G131" s="12">
        <v>8584.3248333333322</v>
      </c>
      <c r="H131" s="11">
        <v>682.19799999999998</v>
      </c>
      <c r="I131" s="12">
        <f t="shared" si="13"/>
        <v>7902.1268333333319</v>
      </c>
      <c r="J131" s="11">
        <f t="shared" si="19"/>
        <v>682.19799999999998</v>
      </c>
      <c r="K131" s="12">
        <f t="shared" si="14"/>
        <v>7219.9288333333316</v>
      </c>
      <c r="L131" s="11">
        <f t="shared" si="20"/>
        <v>682.19799999999998</v>
      </c>
      <c r="M131" s="12">
        <f t="shared" si="15"/>
        <v>6537.7308333333312</v>
      </c>
      <c r="N131" s="11">
        <f t="shared" si="16"/>
        <v>682.19799999999998</v>
      </c>
      <c r="O131" s="12">
        <f t="shared" si="17"/>
        <v>5855.5328333333309</v>
      </c>
      <c r="P131" s="11">
        <f t="shared" si="18"/>
        <v>682.19799999999998</v>
      </c>
    </row>
    <row r="132" spans="1:16" ht="24.75" customHeight="1" x14ac:dyDescent="0.25">
      <c r="A132" s="7" t="s">
        <v>144</v>
      </c>
      <c r="B132" s="8">
        <v>10164.69</v>
      </c>
      <c r="C132" s="9">
        <v>45204</v>
      </c>
      <c r="D132" s="10">
        <v>180</v>
      </c>
      <c r="E132" s="11">
        <f t="shared" si="12"/>
        <v>56.470500000000001</v>
      </c>
      <c r="F132" s="11">
        <v>0</v>
      </c>
      <c r="G132" s="12">
        <v>8696.4569999999985</v>
      </c>
      <c r="H132" s="11">
        <v>677.64599999999996</v>
      </c>
      <c r="I132" s="12">
        <f t="shared" si="13"/>
        <v>8018.8109999999988</v>
      </c>
      <c r="J132" s="11">
        <f t="shared" si="19"/>
        <v>677.64599999999996</v>
      </c>
      <c r="K132" s="12">
        <f t="shared" si="14"/>
        <v>7341.1649999999991</v>
      </c>
      <c r="L132" s="11">
        <f t="shared" si="20"/>
        <v>677.64599999999996</v>
      </c>
      <c r="M132" s="12">
        <f t="shared" si="15"/>
        <v>6663.5189999999993</v>
      </c>
      <c r="N132" s="11">
        <f t="shared" si="16"/>
        <v>677.64599999999996</v>
      </c>
      <c r="O132" s="12">
        <f t="shared" si="17"/>
        <v>5985.8729999999996</v>
      </c>
      <c r="P132" s="11">
        <f t="shared" si="18"/>
        <v>677.64599999999996</v>
      </c>
    </row>
    <row r="133" spans="1:16" ht="24.75" customHeight="1" x14ac:dyDescent="0.25">
      <c r="A133" s="7" t="s">
        <v>145</v>
      </c>
      <c r="B133" s="8">
        <v>9706.36</v>
      </c>
      <c r="C133" s="9">
        <v>44963</v>
      </c>
      <c r="D133" s="10">
        <v>180</v>
      </c>
      <c r="E133" s="11">
        <f t="shared" ref="E133:E196" si="21">B133/D133</f>
        <v>53.924222222222227</v>
      </c>
      <c r="F133" s="11">
        <v>0</v>
      </c>
      <c r="G133" s="12">
        <v>7872.9364444444436</v>
      </c>
      <c r="H133" s="11">
        <v>647.09066666666672</v>
      </c>
      <c r="I133" s="12">
        <f t="shared" ref="I133:I196" si="22">G133-H133</f>
        <v>7225.8457777777767</v>
      </c>
      <c r="J133" s="11">
        <f t="shared" si="19"/>
        <v>647.09066666666672</v>
      </c>
      <c r="K133" s="12">
        <f t="shared" ref="K133:K196" si="23">I133-J133</f>
        <v>6578.7551111111097</v>
      </c>
      <c r="L133" s="11">
        <f t="shared" si="20"/>
        <v>647.09066666666672</v>
      </c>
      <c r="M133" s="12">
        <f t="shared" ref="M133:M196" si="24">K133-L133</f>
        <v>5931.6644444444428</v>
      </c>
      <c r="N133" s="11">
        <f t="shared" ref="N133:N196" si="25">L133</f>
        <v>647.09066666666672</v>
      </c>
      <c r="O133" s="12">
        <f t="shared" ref="O133:O196" si="26">M133-N133</f>
        <v>5284.5737777777758</v>
      </c>
      <c r="P133" s="11">
        <f t="shared" ref="P133:P196" si="27">N133</f>
        <v>647.09066666666672</v>
      </c>
    </row>
    <row r="134" spans="1:16" ht="24.75" customHeight="1" x14ac:dyDescent="0.25">
      <c r="A134" s="7" t="s">
        <v>146</v>
      </c>
      <c r="B134" s="8">
        <v>14833.06</v>
      </c>
      <c r="C134" s="9">
        <v>45204</v>
      </c>
      <c r="D134" s="10">
        <v>180</v>
      </c>
      <c r="E134" s="11">
        <f t="shared" si="21"/>
        <v>82.405888888888882</v>
      </c>
      <c r="F134" s="11">
        <v>0</v>
      </c>
      <c r="G134" s="12">
        <v>12690.506888888891</v>
      </c>
      <c r="H134" s="11">
        <v>988.87066666666658</v>
      </c>
      <c r="I134" s="12">
        <f t="shared" si="22"/>
        <v>11701.636222222225</v>
      </c>
      <c r="J134" s="11">
        <f t="shared" si="19"/>
        <v>988.87066666666658</v>
      </c>
      <c r="K134" s="12">
        <f t="shared" si="23"/>
        <v>10712.765555555559</v>
      </c>
      <c r="L134" s="11">
        <f t="shared" si="20"/>
        <v>988.87066666666658</v>
      </c>
      <c r="M134" s="12">
        <f t="shared" si="24"/>
        <v>9723.8948888888935</v>
      </c>
      <c r="N134" s="11">
        <f t="shared" si="25"/>
        <v>988.87066666666658</v>
      </c>
      <c r="O134" s="12">
        <f t="shared" si="26"/>
        <v>8735.0242222222278</v>
      </c>
      <c r="P134" s="11">
        <f t="shared" si="27"/>
        <v>988.87066666666658</v>
      </c>
    </row>
    <row r="135" spans="1:16" ht="24.75" customHeight="1" x14ac:dyDescent="0.25">
      <c r="A135" s="7" t="s">
        <v>147</v>
      </c>
      <c r="B135" s="8">
        <v>9491.41</v>
      </c>
      <c r="C135" s="9">
        <v>44963</v>
      </c>
      <c r="D135" s="10">
        <v>180</v>
      </c>
      <c r="E135" s="11">
        <f t="shared" si="21"/>
        <v>52.730055555555552</v>
      </c>
      <c r="F135" s="11">
        <v>0</v>
      </c>
      <c r="G135" s="12">
        <v>7698.5881111111103</v>
      </c>
      <c r="H135" s="11">
        <v>632.76066666666657</v>
      </c>
      <c r="I135" s="12">
        <f t="shared" si="22"/>
        <v>7065.8274444444432</v>
      </c>
      <c r="J135" s="11">
        <f t="shared" si="19"/>
        <v>632.76066666666657</v>
      </c>
      <c r="K135" s="12">
        <f t="shared" si="23"/>
        <v>6433.0667777777762</v>
      </c>
      <c r="L135" s="11">
        <f t="shared" si="20"/>
        <v>632.76066666666657</v>
      </c>
      <c r="M135" s="12">
        <f t="shared" si="24"/>
        <v>5800.3061111111092</v>
      </c>
      <c r="N135" s="11">
        <f t="shared" si="25"/>
        <v>632.76066666666657</v>
      </c>
      <c r="O135" s="12">
        <f t="shared" si="26"/>
        <v>5167.5454444444422</v>
      </c>
      <c r="P135" s="11">
        <f t="shared" si="27"/>
        <v>632.76066666666657</v>
      </c>
    </row>
    <row r="136" spans="1:16" ht="24.75" customHeight="1" x14ac:dyDescent="0.25">
      <c r="A136" s="7" t="s">
        <v>148</v>
      </c>
      <c r="B136" s="8">
        <v>12103.31</v>
      </c>
      <c r="C136" s="9">
        <v>45177</v>
      </c>
      <c r="D136" s="10">
        <v>180</v>
      </c>
      <c r="E136" s="11">
        <f t="shared" si="21"/>
        <v>67.240611111111107</v>
      </c>
      <c r="F136" s="11">
        <v>0</v>
      </c>
      <c r="G136" s="12">
        <v>10287.813499999998</v>
      </c>
      <c r="H136" s="11">
        <v>806.88733333333334</v>
      </c>
      <c r="I136" s="12">
        <f t="shared" si="22"/>
        <v>9480.9261666666644</v>
      </c>
      <c r="J136" s="11">
        <f t="shared" si="19"/>
        <v>806.88733333333334</v>
      </c>
      <c r="K136" s="12">
        <f t="shared" si="23"/>
        <v>8674.0388333333303</v>
      </c>
      <c r="L136" s="11">
        <f t="shared" si="20"/>
        <v>806.88733333333334</v>
      </c>
      <c r="M136" s="12">
        <f t="shared" si="24"/>
        <v>7867.1514999999972</v>
      </c>
      <c r="N136" s="11">
        <f t="shared" si="25"/>
        <v>806.88733333333334</v>
      </c>
      <c r="O136" s="12">
        <f t="shared" si="26"/>
        <v>7060.2641666666641</v>
      </c>
      <c r="P136" s="11">
        <f t="shared" si="27"/>
        <v>806.88733333333334</v>
      </c>
    </row>
    <row r="137" spans="1:16" ht="24.75" customHeight="1" x14ac:dyDescent="0.25">
      <c r="A137" s="7" t="s">
        <v>149</v>
      </c>
      <c r="B137" s="8">
        <v>9072.4</v>
      </c>
      <c r="C137" s="9">
        <v>45177</v>
      </c>
      <c r="D137" s="10">
        <v>180</v>
      </c>
      <c r="E137" s="11">
        <f t="shared" si="21"/>
        <v>50.402222222222221</v>
      </c>
      <c r="F137" s="11">
        <v>0</v>
      </c>
      <c r="G137" s="12">
        <v>7711.54</v>
      </c>
      <c r="H137" s="11">
        <v>604.8266666666666</v>
      </c>
      <c r="I137" s="12">
        <f t="shared" si="22"/>
        <v>7106.7133333333331</v>
      </c>
      <c r="J137" s="11">
        <f t="shared" si="19"/>
        <v>604.8266666666666</v>
      </c>
      <c r="K137" s="12">
        <f t="shared" si="23"/>
        <v>6501.8866666666663</v>
      </c>
      <c r="L137" s="11">
        <f t="shared" si="20"/>
        <v>604.8266666666666</v>
      </c>
      <c r="M137" s="12">
        <f t="shared" si="24"/>
        <v>5897.0599999999995</v>
      </c>
      <c r="N137" s="11">
        <f t="shared" si="25"/>
        <v>604.8266666666666</v>
      </c>
      <c r="O137" s="12">
        <f t="shared" si="26"/>
        <v>5292.2333333333327</v>
      </c>
      <c r="P137" s="11">
        <f t="shared" si="27"/>
        <v>604.8266666666666</v>
      </c>
    </row>
    <row r="138" spans="1:16" ht="14.25" customHeight="1" x14ac:dyDescent="0.25">
      <c r="A138" s="7" t="s">
        <v>150</v>
      </c>
      <c r="B138" s="8">
        <v>150000</v>
      </c>
      <c r="C138" s="9">
        <v>44986</v>
      </c>
      <c r="D138" s="10">
        <v>180</v>
      </c>
      <c r="E138" s="11">
        <f t="shared" si="21"/>
        <v>833.33333333333337</v>
      </c>
      <c r="F138" s="11">
        <v>0</v>
      </c>
      <c r="G138" s="12">
        <v>122500.03</v>
      </c>
      <c r="H138" s="11">
        <v>10000</v>
      </c>
      <c r="I138" s="12">
        <f t="shared" si="22"/>
        <v>112500.03</v>
      </c>
      <c r="J138" s="11">
        <f t="shared" si="19"/>
        <v>10000</v>
      </c>
      <c r="K138" s="12">
        <f t="shared" si="23"/>
        <v>102500.03</v>
      </c>
      <c r="L138" s="11">
        <f t="shared" si="20"/>
        <v>10000</v>
      </c>
      <c r="M138" s="12">
        <f t="shared" si="24"/>
        <v>92500.03</v>
      </c>
      <c r="N138" s="11">
        <f t="shared" si="25"/>
        <v>10000</v>
      </c>
      <c r="O138" s="12">
        <f t="shared" si="26"/>
        <v>82500.03</v>
      </c>
      <c r="P138" s="11">
        <f t="shared" si="27"/>
        <v>10000</v>
      </c>
    </row>
    <row r="139" spans="1:16" ht="24.75" customHeight="1" x14ac:dyDescent="0.25">
      <c r="A139" s="7" t="s">
        <v>151</v>
      </c>
      <c r="B139" s="8">
        <v>370000</v>
      </c>
      <c r="C139" s="9">
        <v>45139</v>
      </c>
      <c r="D139" s="10">
        <v>180</v>
      </c>
      <c r="E139" s="11">
        <f t="shared" si="21"/>
        <v>2055.5555555555557</v>
      </c>
      <c r="F139" s="11">
        <v>0</v>
      </c>
      <c r="G139" s="12">
        <v>341233.09977777774</v>
      </c>
      <c r="H139" s="11">
        <v>26817.328000000001</v>
      </c>
      <c r="I139" s="12">
        <f t="shared" si="22"/>
        <v>314415.77177777776</v>
      </c>
      <c r="J139" s="11">
        <f t="shared" si="19"/>
        <v>26817.328000000001</v>
      </c>
      <c r="K139" s="12">
        <f t="shared" si="23"/>
        <v>287598.44377777778</v>
      </c>
      <c r="L139" s="11">
        <f t="shared" si="20"/>
        <v>26817.328000000001</v>
      </c>
      <c r="M139" s="12">
        <f t="shared" si="24"/>
        <v>260781.11577777777</v>
      </c>
      <c r="N139" s="11">
        <f t="shared" si="25"/>
        <v>26817.328000000001</v>
      </c>
      <c r="O139" s="12">
        <f t="shared" si="26"/>
        <v>233963.78777777776</v>
      </c>
      <c r="P139" s="11">
        <f t="shared" si="27"/>
        <v>26817.328000000001</v>
      </c>
    </row>
    <row r="140" spans="1:16" ht="24.75" customHeight="1" x14ac:dyDescent="0.25">
      <c r="A140" s="7" t="s">
        <v>152</v>
      </c>
      <c r="B140" s="8">
        <v>1000</v>
      </c>
      <c r="C140" s="9">
        <v>45139</v>
      </c>
      <c r="D140" s="10">
        <v>180</v>
      </c>
      <c r="E140" s="11">
        <f t="shared" si="21"/>
        <v>5.5555555555555554</v>
      </c>
      <c r="F140" s="11">
        <v>0</v>
      </c>
      <c r="G140" s="12">
        <v>844.43777777777791</v>
      </c>
      <c r="H140" s="11">
        <v>66.67</v>
      </c>
      <c r="I140" s="12">
        <f t="shared" si="22"/>
        <v>777.76777777777795</v>
      </c>
      <c r="J140" s="11">
        <f t="shared" si="19"/>
        <v>66.67</v>
      </c>
      <c r="K140" s="12">
        <f t="shared" si="23"/>
        <v>711.09777777777799</v>
      </c>
      <c r="L140" s="11">
        <f t="shared" si="20"/>
        <v>66.67</v>
      </c>
      <c r="M140" s="12">
        <f t="shared" si="24"/>
        <v>644.42777777777803</v>
      </c>
      <c r="N140" s="11">
        <f t="shared" si="25"/>
        <v>66.67</v>
      </c>
      <c r="O140" s="12">
        <f t="shared" si="26"/>
        <v>577.75777777777807</v>
      </c>
      <c r="P140" s="11">
        <f t="shared" si="27"/>
        <v>66.67</v>
      </c>
    </row>
    <row r="141" spans="1:16" ht="24.75" customHeight="1" x14ac:dyDescent="0.25">
      <c r="A141" s="7" t="s">
        <v>153</v>
      </c>
      <c r="B141" s="8">
        <v>1000</v>
      </c>
      <c r="C141" s="9">
        <v>45139</v>
      </c>
      <c r="D141" s="10">
        <v>180</v>
      </c>
      <c r="E141" s="11">
        <f t="shared" si="21"/>
        <v>5.5555555555555554</v>
      </c>
      <c r="F141" s="11">
        <v>0</v>
      </c>
      <c r="G141" s="12">
        <v>844.44444444444457</v>
      </c>
      <c r="H141" s="11">
        <v>66.666666666666657</v>
      </c>
      <c r="I141" s="12">
        <f t="shared" si="22"/>
        <v>777.77777777777794</v>
      </c>
      <c r="J141" s="11">
        <f t="shared" si="19"/>
        <v>66.666666666666657</v>
      </c>
      <c r="K141" s="12">
        <f t="shared" si="23"/>
        <v>711.11111111111131</v>
      </c>
      <c r="L141" s="11">
        <f t="shared" si="20"/>
        <v>66.666666666666657</v>
      </c>
      <c r="M141" s="12">
        <f t="shared" si="24"/>
        <v>644.44444444444468</v>
      </c>
      <c r="N141" s="11">
        <f t="shared" si="25"/>
        <v>66.666666666666657</v>
      </c>
      <c r="O141" s="12">
        <f t="shared" si="26"/>
        <v>577.77777777777806</v>
      </c>
      <c r="P141" s="11">
        <f t="shared" si="27"/>
        <v>66.666666666666657</v>
      </c>
    </row>
    <row r="142" spans="1:16" ht="24.75" customHeight="1" x14ac:dyDescent="0.25">
      <c r="A142" s="7" t="s">
        <v>154</v>
      </c>
      <c r="B142" s="8">
        <v>1000</v>
      </c>
      <c r="C142" s="9">
        <v>45065</v>
      </c>
      <c r="D142" s="10">
        <v>180</v>
      </c>
      <c r="E142" s="11">
        <f t="shared" si="21"/>
        <v>5.5555555555555554</v>
      </c>
      <c r="F142" s="11">
        <v>0</v>
      </c>
      <c r="G142" s="12">
        <v>827.77777777777783</v>
      </c>
      <c r="H142" s="11">
        <v>66.666666666666657</v>
      </c>
      <c r="I142" s="12">
        <f t="shared" si="22"/>
        <v>761.1111111111112</v>
      </c>
      <c r="J142" s="11">
        <f t="shared" si="19"/>
        <v>66.666666666666657</v>
      </c>
      <c r="K142" s="12">
        <f t="shared" si="23"/>
        <v>694.44444444444457</v>
      </c>
      <c r="L142" s="11">
        <f t="shared" si="20"/>
        <v>66.666666666666657</v>
      </c>
      <c r="M142" s="12">
        <f t="shared" si="24"/>
        <v>627.77777777777794</v>
      </c>
      <c r="N142" s="11">
        <f t="shared" si="25"/>
        <v>66.666666666666657</v>
      </c>
      <c r="O142" s="12">
        <f t="shared" si="26"/>
        <v>561.11111111111131</v>
      </c>
      <c r="P142" s="11">
        <f t="shared" si="27"/>
        <v>66.666666666666657</v>
      </c>
    </row>
    <row r="143" spans="1:16" ht="24.75" customHeight="1" x14ac:dyDescent="0.25">
      <c r="A143" s="7" t="s">
        <v>155</v>
      </c>
      <c r="B143" s="8">
        <v>1000</v>
      </c>
      <c r="C143" s="9">
        <v>45104</v>
      </c>
      <c r="D143" s="10">
        <v>180</v>
      </c>
      <c r="E143" s="11">
        <f t="shared" si="21"/>
        <v>5.5555555555555554</v>
      </c>
      <c r="F143" s="11">
        <v>0</v>
      </c>
      <c r="G143" s="12">
        <v>833.33333333333337</v>
      </c>
      <c r="H143" s="11">
        <v>66.666666666666657</v>
      </c>
      <c r="I143" s="12">
        <f t="shared" si="22"/>
        <v>766.66666666666674</v>
      </c>
      <c r="J143" s="11">
        <f t="shared" ref="J143:J197" si="28">H143</f>
        <v>66.666666666666657</v>
      </c>
      <c r="K143" s="12">
        <f t="shared" si="23"/>
        <v>700.00000000000011</v>
      </c>
      <c r="L143" s="11">
        <f t="shared" ref="L143:L206" si="29">J143</f>
        <v>66.666666666666657</v>
      </c>
      <c r="M143" s="12">
        <f t="shared" si="24"/>
        <v>633.33333333333348</v>
      </c>
      <c r="N143" s="11">
        <f t="shared" si="25"/>
        <v>66.666666666666657</v>
      </c>
      <c r="O143" s="12">
        <f t="shared" si="26"/>
        <v>566.66666666666686</v>
      </c>
      <c r="P143" s="11">
        <f t="shared" si="27"/>
        <v>66.666666666666657</v>
      </c>
    </row>
    <row r="144" spans="1:16" ht="24.75" customHeight="1" x14ac:dyDescent="0.25">
      <c r="A144" s="7" t="s">
        <v>156</v>
      </c>
      <c r="B144" s="8">
        <v>1000</v>
      </c>
      <c r="C144" s="9">
        <v>45139</v>
      </c>
      <c r="D144" s="10">
        <v>180</v>
      </c>
      <c r="E144" s="11">
        <f t="shared" si="21"/>
        <v>5.5555555555555554</v>
      </c>
      <c r="F144" s="11">
        <v>0</v>
      </c>
      <c r="G144" s="12">
        <v>844.44444444444457</v>
      </c>
      <c r="H144" s="11">
        <v>66.666666666666657</v>
      </c>
      <c r="I144" s="12">
        <f t="shared" si="22"/>
        <v>777.77777777777794</v>
      </c>
      <c r="J144" s="11">
        <f t="shared" si="28"/>
        <v>66.666666666666657</v>
      </c>
      <c r="K144" s="12">
        <f t="shared" si="23"/>
        <v>711.11111111111131</v>
      </c>
      <c r="L144" s="11">
        <f t="shared" si="29"/>
        <v>66.666666666666657</v>
      </c>
      <c r="M144" s="12">
        <f t="shared" si="24"/>
        <v>644.44444444444468</v>
      </c>
      <c r="N144" s="11">
        <f t="shared" si="25"/>
        <v>66.666666666666657</v>
      </c>
      <c r="O144" s="12">
        <f t="shared" si="26"/>
        <v>577.77777777777806</v>
      </c>
      <c r="P144" s="11">
        <f t="shared" si="27"/>
        <v>66.666666666666657</v>
      </c>
    </row>
    <row r="145" spans="1:16" ht="24.75" customHeight="1" x14ac:dyDescent="0.25">
      <c r="A145" s="7" t="s">
        <v>157</v>
      </c>
      <c r="B145" s="8">
        <v>1000</v>
      </c>
      <c r="C145" s="9">
        <v>45139</v>
      </c>
      <c r="D145" s="10">
        <v>180</v>
      </c>
      <c r="E145" s="11">
        <f t="shared" si="21"/>
        <v>5.5555555555555554</v>
      </c>
      <c r="F145" s="11">
        <v>0</v>
      </c>
      <c r="G145" s="12">
        <v>844.44444444444457</v>
      </c>
      <c r="H145" s="11">
        <v>66.666666666666657</v>
      </c>
      <c r="I145" s="12">
        <f t="shared" si="22"/>
        <v>777.77777777777794</v>
      </c>
      <c r="J145" s="11">
        <f t="shared" si="28"/>
        <v>66.666666666666657</v>
      </c>
      <c r="K145" s="12">
        <f t="shared" si="23"/>
        <v>711.11111111111131</v>
      </c>
      <c r="L145" s="11">
        <f t="shared" si="29"/>
        <v>66.666666666666657</v>
      </c>
      <c r="M145" s="12">
        <f t="shared" si="24"/>
        <v>644.44444444444468</v>
      </c>
      <c r="N145" s="11">
        <f t="shared" si="25"/>
        <v>66.666666666666657</v>
      </c>
      <c r="O145" s="12">
        <f t="shared" si="26"/>
        <v>577.77777777777806</v>
      </c>
      <c r="P145" s="11">
        <f t="shared" si="27"/>
        <v>66.666666666666657</v>
      </c>
    </row>
    <row r="146" spans="1:16" ht="24.75" customHeight="1" x14ac:dyDescent="0.25">
      <c r="A146" s="7" t="s">
        <v>158</v>
      </c>
      <c r="B146" s="8">
        <v>1000</v>
      </c>
      <c r="C146" s="9">
        <v>45139</v>
      </c>
      <c r="D146" s="10">
        <v>180</v>
      </c>
      <c r="E146" s="11">
        <f t="shared" si="21"/>
        <v>5.5555555555555554</v>
      </c>
      <c r="F146" s="11">
        <v>0</v>
      </c>
      <c r="G146" s="12">
        <v>844.44444444444457</v>
      </c>
      <c r="H146" s="11">
        <v>66.666666666666657</v>
      </c>
      <c r="I146" s="12">
        <f t="shared" si="22"/>
        <v>777.77777777777794</v>
      </c>
      <c r="J146" s="11">
        <f t="shared" si="28"/>
        <v>66.666666666666657</v>
      </c>
      <c r="K146" s="12">
        <f t="shared" si="23"/>
        <v>711.11111111111131</v>
      </c>
      <c r="L146" s="11">
        <f t="shared" si="29"/>
        <v>66.666666666666657</v>
      </c>
      <c r="M146" s="12">
        <f t="shared" si="24"/>
        <v>644.44444444444468</v>
      </c>
      <c r="N146" s="11">
        <f t="shared" si="25"/>
        <v>66.666666666666657</v>
      </c>
      <c r="O146" s="12">
        <f t="shared" si="26"/>
        <v>577.77777777777806</v>
      </c>
      <c r="P146" s="11">
        <f t="shared" si="27"/>
        <v>66.666666666666657</v>
      </c>
    </row>
    <row r="147" spans="1:16" ht="24.75" customHeight="1" x14ac:dyDescent="0.25">
      <c r="A147" s="7" t="s">
        <v>159</v>
      </c>
      <c r="B147" s="8">
        <v>1000</v>
      </c>
      <c r="C147" s="9">
        <v>45139</v>
      </c>
      <c r="D147" s="10">
        <v>180</v>
      </c>
      <c r="E147" s="11">
        <f t="shared" si="21"/>
        <v>5.5555555555555554</v>
      </c>
      <c r="F147" s="11">
        <v>0</v>
      </c>
      <c r="G147" s="12">
        <v>844.44444444444457</v>
      </c>
      <c r="H147" s="11">
        <v>66.666666666666657</v>
      </c>
      <c r="I147" s="12">
        <f t="shared" si="22"/>
        <v>777.77777777777794</v>
      </c>
      <c r="J147" s="11">
        <f t="shared" si="28"/>
        <v>66.666666666666657</v>
      </c>
      <c r="K147" s="12">
        <f t="shared" si="23"/>
        <v>711.11111111111131</v>
      </c>
      <c r="L147" s="11">
        <f t="shared" si="29"/>
        <v>66.666666666666657</v>
      </c>
      <c r="M147" s="12">
        <f t="shared" si="24"/>
        <v>644.44444444444468</v>
      </c>
      <c r="N147" s="11">
        <f t="shared" si="25"/>
        <v>66.666666666666657</v>
      </c>
      <c r="O147" s="12">
        <f t="shared" si="26"/>
        <v>577.77777777777806</v>
      </c>
      <c r="P147" s="11">
        <f t="shared" si="27"/>
        <v>66.666666666666657</v>
      </c>
    </row>
    <row r="148" spans="1:16" ht="24.75" customHeight="1" x14ac:dyDescent="0.25">
      <c r="A148" s="7" t="s">
        <v>160</v>
      </c>
      <c r="B148" s="8">
        <v>1000</v>
      </c>
      <c r="C148" s="9">
        <v>45170</v>
      </c>
      <c r="D148" s="10">
        <v>180</v>
      </c>
      <c r="E148" s="11">
        <f t="shared" si="21"/>
        <v>5.5555555555555554</v>
      </c>
      <c r="F148" s="11">
        <v>0</v>
      </c>
      <c r="G148" s="12">
        <v>850.00000000000011</v>
      </c>
      <c r="H148" s="11">
        <v>66.666666666666657</v>
      </c>
      <c r="I148" s="12">
        <f t="shared" si="22"/>
        <v>783.33333333333348</v>
      </c>
      <c r="J148" s="11">
        <f t="shared" si="28"/>
        <v>66.666666666666657</v>
      </c>
      <c r="K148" s="12">
        <f t="shared" si="23"/>
        <v>716.66666666666686</v>
      </c>
      <c r="L148" s="11">
        <f t="shared" si="29"/>
        <v>66.666666666666657</v>
      </c>
      <c r="M148" s="12">
        <f t="shared" si="24"/>
        <v>650.00000000000023</v>
      </c>
      <c r="N148" s="11">
        <f t="shared" si="25"/>
        <v>66.666666666666657</v>
      </c>
      <c r="O148" s="12">
        <f t="shared" si="26"/>
        <v>583.3333333333336</v>
      </c>
      <c r="P148" s="11">
        <f t="shared" si="27"/>
        <v>66.666666666666657</v>
      </c>
    </row>
    <row r="149" spans="1:16" ht="24.75" customHeight="1" x14ac:dyDescent="0.25">
      <c r="A149" s="7" t="s">
        <v>161</v>
      </c>
      <c r="B149" s="8">
        <v>1000</v>
      </c>
      <c r="C149" s="9">
        <v>45261</v>
      </c>
      <c r="D149" s="10">
        <v>180</v>
      </c>
      <c r="E149" s="11">
        <f t="shared" si="21"/>
        <v>5.5555555555555554</v>
      </c>
      <c r="F149" s="11">
        <v>0</v>
      </c>
      <c r="G149" s="12">
        <v>866.66666666666674</v>
      </c>
      <c r="H149" s="11">
        <v>66.666666666666657</v>
      </c>
      <c r="I149" s="12">
        <f t="shared" si="22"/>
        <v>800.00000000000011</v>
      </c>
      <c r="J149" s="11">
        <f t="shared" si="28"/>
        <v>66.666666666666657</v>
      </c>
      <c r="K149" s="12">
        <f t="shared" si="23"/>
        <v>733.33333333333348</v>
      </c>
      <c r="L149" s="11">
        <f t="shared" si="29"/>
        <v>66.666666666666657</v>
      </c>
      <c r="M149" s="12">
        <f t="shared" si="24"/>
        <v>666.66666666666686</v>
      </c>
      <c r="N149" s="11">
        <f t="shared" si="25"/>
        <v>66.666666666666657</v>
      </c>
      <c r="O149" s="12">
        <f t="shared" si="26"/>
        <v>600.00000000000023</v>
      </c>
      <c r="P149" s="11">
        <f t="shared" si="27"/>
        <v>66.666666666666657</v>
      </c>
    </row>
    <row r="150" spans="1:16" ht="24.75" customHeight="1" x14ac:dyDescent="0.25">
      <c r="A150" s="7" t="s">
        <v>162</v>
      </c>
      <c r="B150" s="8">
        <v>1000</v>
      </c>
      <c r="C150" s="9">
        <v>45287</v>
      </c>
      <c r="D150" s="10">
        <v>180</v>
      </c>
      <c r="E150" s="11">
        <f t="shared" si="21"/>
        <v>5.5555555555555554</v>
      </c>
      <c r="F150" s="11">
        <v>0</v>
      </c>
      <c r="G150" s="12">
        <v>43561.853333333333</v>
      </c>
      <c r="H150" s="11">
        <v>3252.876666666667</v>
      </c>
      <c r="I150" s="12">
        <f t="shared" si="22"/>
        <v>40308.976666666669</v>
      </c>
      <c r="J150" s="11">
        <f t="shared" si="28"/>
        <v>3252.876666666667</v>
      </c>
      <c r="K150" s="12">
        <f t="shared" si="23"/>
        <v>37056.100000000006</v>
      </c>
      <c r="L150" s="11">
        <f t="shared" si="29"/>
        <v>3252.876666666667</v>
      </c>
      <c r="M150" s="12">
        <f t="shared" si="24"/>
        <v>33803.223333333342</v>
      </c>
      <c r="N150" s="11">
        <f t="shared" si="25"/>
        <v>3252.876666666667</v>
      </c>
      <c r="O150" s="12">
        <f t="shared" si="26"/>
        <v>30550.346666666675</v>
      </c>
      <c r="P150" s="11">
        <f t="shared" si="27"/>
        <v>3252.876666666667</v>
      </c>
    </row>
    <row r="151" spans="1:16" ht="50.25" customHeight="1" x14ac:dyDescent="0.25">
      <c r="A151" s="7" t="s">
        <v>163</v>
      </c>
      <c r="B151" s="8">
        <v>16250000</v>
      </c>
      <c r="C151" s="9">
        <v>45200</v>
      </c>
      <c r="D151" s="10">
        <f>240-45</f>
        <v>195</v>
      </c>
      <c r="E151" s="11">
        <f t="shared" si="21"/>
        <v>83333.333333333328</v>
      </c>
      <c r="F151" s="11">
        <v>0</v>
      </c>
      <c r="G151" s="12">
        <v>14083333.333333334</v>
      </c>
      <c r="H151" s="11">
        <v>1000000</v>
      </c>
      <c r="I151" s="12">
        <f t="shared" si="22"/>
        <v>13083333.333333334</v>
      </c>
      <c r="J151" s="11">
        <f t="shared" si="28"/>
        <v>1000000</v>
      </c>
      <c r="K151" s="12">
        <f t="shared" si="23"/>
        <v>12083333.333333334</v>
      </c>
      <c r="L151" s="11">
        <f t="shared" si="29"/>
        <v>1000000</v>
      </c>
      <c r="M151" s="12">
        <f t="shared" si="24"/>
        <v>11083333.333333334</v>
      </c>
      <c r="N151" s="11">
        <f t="shared" si="25"/>
        <v>1000000</v>
      </c>
      <c r="O151" s="12">
        <f t="shared" si="26"/>
        <v>10083333.333333334</v>
      </c>
      <c r="P151" s="11">
        <f t="shared" si="27"/>
        <v>1000000</v>
      </c>
    </row>
    <row r="152" spans="1:16" ht="24.75" customHeight="1" x14ac:dyDescent="0.25">
      <c r="A152" s="7" t="s">
        <v>164</v>
      </c>
      <c r="B152" s="8">
        <v>26166666.670000002</v>
      </c>
      <c r="C152" s="9">
        <v>45200</v>
      </c>
      <c r="D152" s="10">
        <f>360-46</f>
        <v>314</v>
      </c>
      <c r="E152" s="11">
        <f t="shared" si="21"/>
        <v>83333.333343949053</v>
      </c>
      <c r="F152" s="11">
        <v>0</v>
      </c>
      <c r="G152" s="12">
        <v>24000000.003057323</v>
      </c>
      <c r="H152" s="11">
        <v>1000000.0001273886</v>
      </c>
      <c r="I152" s="12">
        <f t="shared" si="22"/>
        <v>23000000.002929933</v>
      </c>
      <c r="J152" s="11">
        <f t="shared" si="28"/>
        <v>1000000.0001273886</v>
      </c>
      <c r="K152" s="12">
        <f t="shared" si="23"/>
        <v>22000000.002802543</v>
      </c>
      <c r="L152" s="11">
        <f t="shared" si="29"/>
        <v>1000000.0001273886</v>
      </c>
      <c r="M152" s="12">
        <f t="shared" si="24"/>
        <v>21000000.002675153</v>
      </c>
      <c r="N152" s="11">
        <f t="shared" si="25"/>
        <v>1000000.0001273886</v>
      </c>
      <c r="O152" s="12">
        <f t="shared" si="26"/>
        <v>20000000.002547763</v>
      </c>
      <c r="P152" s="11">
        <f t="shared" si="27"/>
        <v>1000000.0001273886</v>
      </c>
    </row>
    <row r="153" spans="1:16" ht="18" customHeight="1" x14ac:dyDescent="0.25">
      <c r="A153" s="16" t="s">
        <v>165</v>
      </c>
      <c r="B153" s="8">
        <v>808333.33</v>
      </c>
      <c r="C153" s="9">
        <v>45200</v>
      </c>
      <c r="D153" s="10">
        <f t="shared" ref="D153:D160" si="30">240-46</f>
        <v>194</v>
      </c>
      <c r="E153" s="11">
        <f t="shared" si="21"/>
        <v>4166.6666494845358</v>
      </c>
      <c r="F153" s="11">
        <v>0</v>
      </c>
      <c r="G153" s="12">
        <v>699999.99711340212</v>
      </c>
      <c r="H153" s="11">
        <v>49999.99979381443</v>
      </c>
      <c r="I153" s="12">
        <f t="shared" si="22"/>
        <v>649999.99731958774</v>
      </c>
      <c r="J153" s="11">
        <f t="shared" si="28"/>
        <v>49999.99979381443</v>
      </c>
      <c r="K153" s="12">
        <f t="shared" si="23"/>
        <v>599999.99752577336</v>
      </c>
      <c r="L153" s="11">
        <f t="shared" si="29"/>
        <v>49999.99979381443</v>
      </c>
      <c r="M153" s="12">
        <f t="shared" si="24"/>
        <v>549999.99773195898</v>
      </c>
      <c r="N153" s="11">
        <f t="shared" si="25"/>
        <v>49999.99979381443</v>
      </c>
      <c r="O153" s="12">
        <f t="shared" si="26"/>
        <v>499999.99793814454</v>
      </c>
      <c r="P153" s="11">
        <f t="shared" si="27"/>
        <v>49999.99979381443</v>
      </c>
    </row>
    <row r="154" spans="1:16" ht="15.75" customHeight="1" x14ac:dyDescent="0.25">
      <c r="A154" s="16" t="s">
        <v>166</v>
      </c>
      <c r="B154" s="8">
        <v>808333.33</v>
      </c>
      <c r="C154" s="9">
        <v>45200</v>
      </c>
      <c r="D154" s="10">
        <f t="shared" si="30"/>
        <v>194</v>
      </c>
      <c r="E154" s="11">
        <f t="shared" si="21"/>
        <v>4166.6666494845358</v>
      </c>
      <c r="F154" s="11">
        <v>0</v>
      </c>
      <c r="G154" s="12">
        <v>699999.99711340212</v>
      </c>
      <c r="H154" s="11">
        <v>49999.99979381443</v>
      </c>
      <c r="I154" s="12">
        <f t="shared" si="22"/>
        <v>649999.99731958774</v>
      </c>
      <c r="J154" s="11">
        <f t="shared" si="28"/>
        <v>49999.99979381443</v>
      </c>
      <c r="K154" s="12">
        <f t="shared" si="23"/>
        <v>599999.99752577336</v>
      </c>
      <c r="L154" s="11">
        <f t="shared" si="29"/>
        <v>49999.99979381443</v>
      </c>
      <c r="M154" s="12">
        <f t="shared" si="24"/>
        <v>549999.99773195898</v>
      </c>
      <c r="N154" s="11">
        <f t="shared" si="25"/>
        <v>49999.99979381443</v>
      </c>
      <c r="O154" s="12">
        <f t="shared" si="26"/>
        <v>499999.99793814454</v>
      </c>
      <c r="P154" s="11">
        <f t="shared" si="27"/>
        <v>49999.99979381443</v>
      </c>
    </row>
    <row r="155" spans="1:16" x14ac:dyDescent="0.25">
      <c r="A155" s="16" t="s">
        <v>167</v>
      </c>
      <c r="B155" s="8">
        <v>808333.33</v>
      </c>
      <c r="C155" s="9">
        <v>45200</v>
      </c>
      <c r="D155" s="10">
        <f t="shared" si="30"/>
        <v>194</v>
      </c>
      <c r="E155" s="11">
        <f t="shared" si="21"/>
        <v>4166.6666494845358</v>
      </c>
      <c r="F155" s="11">
        <v>0</v>
      </c>
      <c r="G155" s="12">
        <v>699999.99711340212</v>
      </c>
      <c r="H155" s="11">
        <v>49999.99979381443</v>
      </c>
      <c r="I155" s="12">
        <f t="shared" si="22"/>
        <v>649999.99731958774</v>
      </c>
      <c r="J155" s="11">
        <f t="shared" si="28"/>
        <v>49999.99979381443</v>
      </c>
      <c r="K155" s="12">
        <f t="shared" si="23"/>
        <v>599999.99752577336</v>
      </c>
      <c r="L155" s="11">
        <f t="shared" si="29"/>
        <v>49999.99979381443</v>
      </c>
      <c r="M155" s="12">
        <f t="shared" si="24"/>
        <v>549999.99773195898</v>
      </c>
      <c r="N155" s="11">
        <f t="shared" si="25"/>
        <v>49999.99979381443</v>
      </c>
      <c r="O155" s="12">
        <f t="shared" si="26"/>
        <v>499999.99793814454</v>
      </c>
      <c r="P155" s="11">
        <f t="shared" si="27"/>
        <v>49999.99979381443</v>
      </c>
    </row>
    <row r="156" spans="1:16" x14ac:dyDescent="0.25">
      <c r="A156" s="7" t="s">
        <v>168</v>
      </c>
      <c r="B156" s="8">
        <v>808333.33</v>
      </c>
      <c r="C156" s="9">
        <v>45200</v>
      </c>
      <c r="D156" s="10">
        <f t="shared" si="30"/>
        <v>194</v>
      </c>
      <c r="E156" s="11">
        <f t="shared" si="21"/>
        <v>4166.6666494845358</v>
      </c>
      <c r="F156" s="11">
        <v>0</v>
      </c>
      <c r="G156" s="12">
        <v>699999.99711340212</v>
      </c>
      <c r="H156" s="11">
        <v>49999.99979381443</v>
      </c>
      <c r="I156" s="12">
        <f t="shared" si="22"/>
        <v>649999.99731958774</v>
      </c>
      <c r="J156" s="11">
        <f t="shared" si="28"/>
        <v>49999.99979381443</v>
      </c>
      <c r="K156" s="12">
        <f t="shared" si="23"/>
        <v>599999.99752577336</v>
      </c>
      <c r="L156" s="11">
        <f t="shared" si="29"/>
        <v>49999.99979381443</v>
      </c>
      <c r="M156" s="12">
        <f t="shared" si="24"/>
        <v>549999.99773195898</v>
      </c>
      <c r="N156" s="11">
        <f t="shared" si="25"/>
        <v>49999.99979381443</v>
      </c>
      <c r="O156" s="12">
        <f t="shared" si="26"/>
        <v>499999.99793814454</v>
      </c>
      <c r="P156" s="11">
        <f t="shared" si="27"/>
        <v>49999.99979381443</v>
      </c>
    </row>
    <row r="157" spans="1:16" x14ac:dyDescent="0.25">
      <c r="A157" s="7" t="s">
        <v>169</v>
      </c>
      <c r="B157" s="8">
        <v>808333.33</v>
      </c>
      <c r="C157" s="9">
        <v>45200</v>
      </c>
      <c r="D157" s="10">
        <f t="shared" si="30"/>
        <v>194</v>
      </c>
      <c r="E157" s="11">
        <f t="shared" si="21"/>
        <v>4166.6666494845358</v>
      </c>
      <c r="F157" s="11">
        <v>0</v>
      </c>
      <c r="G157" s="12">
        <v>699999.99711340212</v>
      </c>
      <c r="H157" s="11">
        <v>49999.99979381443</v>
      </c>
      <c r="I157" s="12">
        <f t="shared" si="22"/>
        <v>649999.99731958774</v>
      </c>
      <c r="J157" s="11">
        <f t="shared" si="28"/>
        <v>49999.99979381443</v>
      </c>
      <c r="K157" s="12">
        <f t="shared" si="23"/>
        <v>599999.99752577336</v>
      </c>
      <c r="L157" s="11">
        <f t="shared" si="29"/>
        <v>49999.99979381443</v>
      </c>
      <c r="M157" s="12">
        <f t="shared" si="24"/>
        <v>549999.99773195898</v>
      </c>
      <c r="N157" s="11">
        <f t="shared" si="25"/>
        <v>49999.99979381443</v>
      </c>
      <c r="O157" s="12">
        <f t="shared" si="26"/>
        <v>499999.99793814454</v>
      </c>
      <c r="P157" s="11">
        <f t="shared" si="27"/>
        <v>49999.99979381443</v>
      </c>
    </row>
    <row r="158" spans="1:16" x14ac:dyDescent="0.25">
      <c r="A158" s="7" t="s">
        <v>170</v>
      </c>
      <c r="B158" s="8">
        <v>808333.33</v>
      </c>
      <c r="C158" s="9">
        <v>45200</v>
      </c>
      <c r="D158" s="10">
        <f t="shared" si="30"/>
        <v>194</v>
      </c>
      <c r="E158" s="11">
        <f t="shared" si="21"/>
        <v>4166.6666494845358</v>
      </c>
      <c r="F158" s="11">
        <v>0</v>
      </c>
      <c r="G158" s="12">
        <v>699999.99711340212</v>
      </c>
      <c r="H158" s="11">
        <v>49999.99979381443</v>
      </c>
      <c r="I158" s="12">
        <f t="shared" si="22"/>
        <v>649999.99731958774</v>
      </c>
      <c r="J158" s="11">
        <f t="shared" si="28"/>
        <v>49999.99979381443</v>
      </c>
      <c r="K158" s="12">
        <f t="shared" si="23"/>
        <v>599999.99752577336</v>
      </c>
      <c r="L158" s="11">
        <f t="shared" si="29"/>
        <v>49999.99979381443</v>
      </c>
      <c r="M158" s="12">
        <f t="shared" si="24"/>
        <v>549999.99773195898</v>
      </c>
      <c r="N158" s="11">
        <f t="shared" si="25"/>
        <v>49999.99979381443</v>
      </c>
      <c r="O158" s="12">
        <f t="shared" si="26"/>
        <v>499999.99793814454</v>
      </c>
      <c r="P158" s="11">
        <f t="shared" si="27"/>
        <v>49999.99979381443</v>
      </c>
    </row>
    <row r="159" spans="1:16" x14ac:dyDescent="0.25">
      <c r="A159" s="7" t="s">
        <v>171</v>
      </c>
      <c r="B159" s="8">
        <v>2425000</v>
      </c>
      <c r="C159" s="9">
        <v>45200</v>
      </c>
      <c r="D159" s="10">
        <f t="shared" si="30"/>
        <v>194</v>
      </c>
      <c r="E159" s="11">
        <f t="shared" si="21"/>
        <v>12500</v>
      </c>
      <c r="F159" s="11">
        <v>0</v>
      </c>
      <c r="G159" s="12">
        <v>2100000</v>
      </c>
      <c r="H159" s="11">
        <v>150000</v>
      </c>
      <c r="I159" s="12">
        <f t="shared" si="22"/>
        <v>1950000</v>
      </c>
      <c r="J159" s="11">
        <f t="shared" si="28"/>
        <v>150000</v>
      </c>
      <c r="K159" s="12">
        <f t="shared" si="23"/>
        <v>1800000</v>
      </c>
      <c r="L159" s="11">
        <f t="shared" si="29"/>
        <v>150000</v>
      </c>
      <c r="M159" s="12">
        <f t="shared" si="24"/>
        <v>1650000</v>
      </c>
      <c r="N159" s="11">
        <f t="shared" si="25"/>
        <v>150000</v>
      </c>
      <c r="O159" s="12">
        <f t="shared" si="26"/>
        <v>1500000</v>
      </c>
      <c r="P159" s="11">
        <f t="shared" si="27"/>
        <v>150000</v>
      </c>
    </row>
    <row r="160" spans="1:16" x14ac:dyDescent="0.25">
      <c r="A160" s="7" t="s">
        <v>172</v>
      </c>
      <c r="B160" s="8">
        <v>808333.35</v>
      </c>
      <c r="C160" s="9">
        <v>45200</v>
      </c>
      <c r="D160" s="10">
        <f t="shared" si="30"/>
        <v>194</v>
      </c>
      <c r="E160" s="11">
        <f t="shared" si="21"/>
        <v>4166.6667525773191</v>
      </c>
      <c r="F160" s="11">
        <v>0</v>
      </c>
      <c r="G160" s="12">
        <v>700000.01443298964</v>
      </c>
      <c r="H160" s="11">
        <v>50000.00103092783</v>
      </c>
      <c r="I160" s="12">
        <f t="shared" si="22"/>
        <v>650000.01340206177</v>
      </c>
      <c r="J160" s="11">
        <f t="shared" si="28"/>
        <v>50000.00103092783</v>
      </c>
      <c r="K160" s="12">
        <f t="shared" si="23"/>
        <v>600000.0123711339</v>
      </c>
      <c r="L160" s="11">
        <f t="shared" si="29"/>
        <v>50000.00103092783</v>
      </c>
      <c r="M160" s="12">
        <f t="shared" si="24"/>
        <v>550000.01134020602</v>
      </c>
      <c r="N160" s="11">
        <f t="shared" si="25"/>
        <v>50000.00103092783</v>
      </c>
      <c r="O160" s="12">
        <f t="shared" si="26"/>
        <v>500000.01030927821</v>
      </c>
      <c r="P160" s="11">
        <f t="shared" si="27"/>
        <v>50000.00103092783</v>
      </c>
    </row>
    <row r="161" spans="1:16" x14ac:dyDescent="0.25">
      <c r="A161" s="7" t="s">
        <v>173</v>
      </c>
      <c r="B161" s="8">
        <v>1127071.82</v>
      </c>
      <c r="C161" s="9">
        <v>45200</v>
      </c>
      <c r="D161" s="10">
        <v>102</v>
      </c>
      <c r="E161" s="11">
        <f t="shared" si="21"/>
        <v>11049.723725490197</v>
      </c>
      <c r="F161" s="11">
        <v>0</v>
      </c>
      <c r="G161" s="12">
        <v>839779.00313725509</v>
      </c>
      <c r="H161" s="11">
        <v>132596.68470588236</v>
      </c>
      <c r="I161" s="12">
        <f t="shared" si="22"/>
        <v>707182.31843137275</v>
      </c>
      <c r="J161" s="11">
        <f t="shared" si="28"/>
        <v>132596.68470588236</v>
      </c>
      <c r="K161" s="12">
        <f t="shared" si="23"/>
        <v>574585.63372549042</v>
      </c>
      <c r="L161" s="11">
        <f t="shared" si="29"/>
        <v>132596.68470588236</v>
      </c>
      <c r="M161" s="12">
        <f t="shared" si="24"/>
        <v>441988.94901960809</v>
      </c>
      <c r="N161" s="11">
        <f t="shared" si="25"/>
        <v>132596.68470588236</v>
      </c>
      <c r="O161" s="12">
        <f t="shared" si="26"/>
        <v>309392.26431372575</v>
      </c>
      <c r="P161" s="11">
        <f t="shared" si="27"/>
        <v>132596.68470588236</v>
      </c>
    </row>
    <row r="162" spans="1:16" x14ac:dyDescent="0.25">
      <c r="A162" s="7" t="s">
        <v>174</v>
      </c>
      <c r="B162" s="8">
        <v>1127071.82</v>
      </c>
      <c r="C162" s="9">
        <v>45200</v>
      </c>
      <c r="D162" s="10">
        <v>102</v>
      </c>
      <c r="E162" s="11">
        <f t="shared" si="21"/>
        <v>11049.723725490197</v>
      </c>
      <c r="F162" s="11">
        <v>0</v>
      </c>
      <c r="G162" s="12">
        <v>839779.00313725509</v>
      </c>
      <c r="H162" s="11">
        <v>132596.68470588236</v>
      </c>
      <c r="I162" s="12">
        <f t="shared" si="22"/>
        <v>707182.31843137275</v>
      </c>
      <c r="J162" s="11">
        <f t="shared" si="28"/>
        <v>132596.68470588236</v>
      </c>
      <c r="K162" s="12">
        <f t="shared" si="23"/>
        <v>574585.63372549042</v>
      </c>
      <c r="L162" s="11">
        <f t="shared" si="29"/>
        <v>132596.68470588236</v>
      </c>
      <c r="M162" s="12">
        <f t="shared" si="24"/>
        <v>441988.94901960809</v>
      </c>
      <c r="N162" s="11">
        <f t="shared" si="25"/>
        <v>132596.68470588236</v>
      </c>
      <c r="O162" s="12">
        <f t="shared" si="26"/>
        <v>309392.26431372575</v>
      </c>
      <c r="P162" s="11">
        <f t="shared" si="27"/>
        <v>132596.68470588236</v>
      </c>
    </row>
    <row r="163" spans="1:16" x14ac:dyDescent="0.25">
      <c r="A163" s="7" t="s">
        <v>175</v>
      </c>
      <c r="B163" s="8">
        <v>1127071.82</v>
      </c>
      <c r="C163" s="9">
        <v>45200</v>
      </c>
      <c r="D163" s="10">
        <v>102</v>
      </c>
      <c r="E163" s="11">
        <f t="shared" si="21"/>
        <v>11049.723725490197</v>
      </c>
      <c r="F163" s="11">
        <v>0</v>
      </c>
      <c r="G163" s="12">
        <v>839779.00313725509</v>
      </c>
      <c r="H163" s="11">
        <v>132596.68470588236</v>
      </c>
      <c r="I163" s="12">
        <f t="shared" si="22"/>
        <v>707182.31843137275</v>
      </c>
      <c r="J163" s="11">
        <f t="shared" si="28"/>
        <v>132596.68470588236</v>
      </c>
      <c r="K163" s="12">
        <f t="shared" si="23"/>
        <v>574585.63372549042</v>
      </c>
      <c r="L163" s="11">
        <f t="shared" si="29"/>
        <v>132596.68470588236</v>
      </c>
      <c r="M163" s="12">
        <f t="shared" si="24"/>
        <v>441988.94901960809</v>
      </c>
      <c r="N163" s="11">
        <f t="shared" si="25"/>
        <v>132596.68470588236</v>
      </c>
      <c r="O163" s="12">
        <f t="shared" si="26"/>
        <v>309392.26431372575</v>
      </c>
      <c r="P163" s="11">
        <f t="shared" si="27"/>
        <v>132596.68470588236</v>
      </c>
    </row>
    <row r="164" spans="1:16" x14ac:dyDescent="0.25">
      <c r="A164" s="7" t="s">
        <v>176</v>
      </c>
      <c r="B164" s="8">
        <v>1127071.82</v>
      </c>
      <c r="C164" s="9">
        <v>45200</v>
      </c>
      <c r="D164" s="10">
        <v>102</v>
      </c>
      <c r="E164" s="11">
        <f t="shared" si="21"/>
        <v>11049.723725490197</v>
      </c>
      <c r="F164" s="11">
        <v>0</v>
      </c>
      <c r="G164" s="12">
        <v>839779.00313725509</v>
      </c>
      <c r="H164" s="11">
        <v>132596.68470588236</v>
      </c>
      <c r="I164" s="12">
        <f t="shared" si="22"/>
        <v>707182.31843137275</v>
      </c>
      <c r="J164" s="11">
        <f t="shared" si="28"/>
        <v>132596.68470588236</v>
      </c>
      <c r="K164" s="12">
        <f t="shared" si="23"/>
        <v>574585.63372549042</v>
      </c>
      <c r="L164" s="11">
        <f t="shared" si="29"/>
        <v>132596.68470588236</v>
      </c>
      <c r="M164" s="12">
        <f t="shared" si="24"/>
        <v>441988.94901960809</v>
      </c>
      <c r="N164" s="11">
        <f t="shared" si="25"/>
        <v>132596.68470588236</v>
      </c>
      <c r="O164" s="12">
        <f t="shared" si="26"/>
        <v>309392.26431372575</v>
      </c>
      <c r="P164" s="11">
        <f t="shared" si="27"/>
        <v>132596.68470588236</v>
      </c>
    </row>
    <row r="165" spans="1:16" x14ac:dyDescent="0.25">
      <c r="A165" s="7" t="s">
        <v>177</v>
      </c>
      <c r="B165" s="8">
        <v>2202.5</v>
      </c>
      <c r="C165" s="9">
        <v>45289</v>
      </c>
      <c r="D165" s="10">
        <v>180</v>
      </c>
      <c r="E165" s="11">
        <f t="shared" si="21"/>
        <v>12.236111111111111</v>
      </c>
      <c r="F165" s="11">
        <v>0</v>
      </c>
      <c r="G165" s="12">
        <v>1908.8333333333333</v>
      </c>
      <c r="H165" s="11">
        <v>146.83333333333331</v>
      </c>
      <c r="I165" s="12">
        <f t="shared" si="22"/>
        <v>1762</v>
      </c>
      <c r="J165" s="11">
        <f t="shared" si="28"/>
        <v>146.83333333333331</v>
      </c>
      <c r="K165" s="12">
        <f t="shared" si="23"/>
        <v>1615.1666666666667</v>
      </c>
      <c r="L165" s="11">
        <f t="shared" si="29"/>
        <v>146.83333333333331</v>
      </c>
      <c r="M165" s="12">
        <f t="shared" si="24"/>
        <v>1468.3333333333335</v>
      </c>
      <c r="N165" s="11">
        <f t="shared" si="25"/>
        <v>146.83333333333331</v>
      </c>
      <c r="O165" s="12">
        <f t="shared" si="26"/>
        <v>1321.5000000000002</v>
      </c>
      <c r="P165" s="11">
        <f t="shared" si="27"/>
        <v>146.83333333333331</v>
      </c>
    </row>
    <row r="166" spans="1:16" x14ac:dyDescent="0.25">
      <c r="A166" s="7" t="s">
        <v>178</v>
      </c>
      <c r="B166" s="8">
        <v>17640</v>
      </c>
      <c r="C166" s="9">
        <v>45289</v>
      </c>
      <c r="D166" s="10">
        <v>180</v>
      </c>
      <c r="E166" s="11">
        <f t="shared" si="21"/>
        <v>98</v>
      </c>
      <c r="F166" s="11">
        <v>0</v>
      </c>
      <c r="G166" s="12">
        <v>15288</v>
      </c>
      <c r="H166" s="11">
        <v>1176</v>
      </c>
      <c r="I166" s="12">
        <f t="shared" si="22"/>
        <v>14112</v>
      </c>
      <c r="J166" s="11">
        <f t="shared" si="28"/>
        <v>1176</v>
      </c>
      <c r="K166" s="12">
        <f t="shared" si="23"/>
        <v>12936</v>
      </c>
      <c r="L166" s="11">
        <f t="shared" si="29"/>
        <v>1176</v>
      </c>
      <c r="M166" s="12">
        <f t="shared" si="24"/>
        <v>11760</v>
      </c>
      <c r="N166" s="11">
        <f t="shared" si="25"/>
        <v>1176</v>
      </c>
      <c r="O166" s="12">
        <f t="shared" si="26"/>
        <v>10584</v>
      </c>
      <c r="P166" s="11">
        <f t="shared" si="27"/>
        <v>1176</v>
      </c>
    </row>
    <row r="167" spans="1:16" ht="14.25" customHeight="1" x14ac:dyDescent="0.25">
      <c r="A167" s="7" t="s">
        <v>179</v>
      </c>
      <c r="B167" s="8">
        <v>8820</v>
      </c>
      <c r="C167" s="9">
        <v>45289</v>
      </c>
      <c r="D167" s="10">
        <v>180</v>
      </c>
      <c r="E167" s="11">
        <f t="shared" si="21"/>
        <v>49</v>
      </c>
      <c r="F167" s="11">
        <v>0</v>
      </c>
      <c r="G167" s="12">
        <v>7644</v>
      </c>
      <c r="H167" s="11">
        <v>588</v>
      </c>
      <c r="I167" s="12">
        <f t="shared" si="22"/>
        <v>7056</v>
      </c>
      <c r="J167" s="11">
        <f t="shared" si="28"/>
        <v>588</v>
      </c>
      <c r="K167" s="12">
        <f t="shared" si="23"/>
        <v>6468</v>
      </c>
      <c r="L167" s="11">
        <f t="shared" si="29"/>
        <v>588</v>
      </c>
      <c r="M167" s="12">
        <f t="shared" si="24"/>
        <v>5880</v>
      </c>
      <c r="N167" s="11">
        <f t="shared" si="25"/>
        <v>588</v>
      </c>
      <c r="O167" s="12">
        <f t="shared" si="26"/>
        <v>5292</v>
      </c>
      <c r="P167" s="11">
        <f t="shared" si="27"/>
        <v>588</v>
      </c>
    </row>
    <row r="168" spans="1:16" x14ac:dyDescent="0.25">
      <c r="A168" s="7" t="s">
        <v>180</v>
      </c>
      <c r="B168" s="8">
        <v>1794.17</v>
      </c>
      <c r="C168" s="9">
        <v>45289</v>
      </c>
      <c r="D168" s="10">
        <v>180</v>
      </c>
      <c r="E168" s="11">
        <f t="shared" si="21"/>
        <v>9.9676111111111112</v>
      </c>
      <c r="F168" s="11">
        <v>0</v>
      </c>
      <c r="G168" s="12">
        <v>1554.9473333333335</v>
      </c>
      <c r="H168" s="11">
        <v>119.61133333333333</v>
      </c>
      <c r="I168" s="12">
        <f t="shared" si="22"/>
        <v>1435.3360000000002</v>
      </c>
      <c r="J168" s="11">
        <f t="shared" si="28"/>
        <v>119.61133333333333</v>
      </c>
      <c r="K168" s="12">
        <f t="shared" si="23"/>
        <v>1315.724666666667</v>
      </c>
      <c r="L168" s="11">
        <f t="shared" si="29"/>
        <v>119.61133333333333</v>
      </c>
      <c r="M168" s="12">
        <f t="shared" si="24"/>
        <v>1196.1133333333337</v>
      </c>
      <c r="N168" s="11">
        <f t="shared" si="25"/>
        <v>119.61133333333333</v>
      </c>
      <c r="O168" s="12">
        <f t="shared" si="26"/>
        <v>1076.5020000000004</v>
      </c>
      <c r="P168" s="11">
        <f t="shared" si="27"/>
        <v>119.61133333333333</v>
      </c>
    </row>
    <row r="169" spans="1:16" x14ac:dyDescent="0.25">
      <c r="A169" s="7" t="s">
        <v>181</v>
      </c>
      <c r="B169" s="8">
        <v>5310</v>
      </c>
      <c r="C169" s="9">
        <v>45289</v>
      </c>
      <c r="D169" s="10">
        <v>180</v>
      </c>
      <c r="E169" s="11">
        <f t="shared" si="21"/>
        <v>29.5</v>
      </c>
      <c r="F169" s="11">
        <v>0</v>
      </c>
      <c r="G169" s="12">
        <v>4602</v>
      </c>
      <c r="H169" s="11">
        <v>354</v>
      </c>
      <c r="I169" s="12">
        <f t="shared" si="22"/>
        <v>4248</v>
      </c>
      <c r="J169" s="11">
        <f t="shared" si="28"/>
        <v>354</v>
      </c>
      <c r="K169" s="12">
        <f t="shared" si="23"/>
        <v>3894</v>
      </c>
      <c r="L169" s="11">
        <f t="shared" si="29"/>
        <v>354</v>
      </c>
      <c r="M169" s="12">
        <f t="shared" si="24"/>
        <v>3540</v>
      </c>
      <c r="N169" s="11">
        <f t="shared" si="25"/>
        <v>354</v>
      </c>
      <c r="O169" s="12">
        <f t="shared" si="26"/>
        <v>3186</v>
      </c>
      <c r="P169" s="11">
        <f t="shared" si="27"/>
        <v>354</v>
      </c>
    </row>
    <row r="170" spans="1:16" x14ac:dyDescent="0.25">
      <c r="A170" s="7" t="s">
        <v>182</v>
      </c>
      <c r="B170" s="8">
        <v>2870</v>
      </c>
      <c r="C170" s="9">
        <v>45289</v>
      </c>
      <c r="D170" s="10">
        <v>180</v>
      </c>
      <c r="E170" s="11">
        <f t="shared" si="21"/>
        <v>15.944444444444445</v>
      </c>
      <c r="F170" s="11">
        <v>0</v>
      </c>
      <c r="G170" s="12">
        <v>2487.333333333333</v>
      </c>
      <c r="H170" s="11">
        <v>191.33333333333334</v>
      </c>
      <c r="I170" s="12">
        <f t="shared" si="22"/>
        <v>2295.9999999999995</v>
      </c>
      <c r="J170" s="11">
        <f t="shared" si="28"/>
        <v>191.33333333333334</v>
      </c>
      <c r="K170" s="12">
        <f t="shared" si="23"/>
        <v>2104.6666666666661</v>
      </c>
      <c r="L170" s="11">
        <f t="shared" si="29"/>
        <v>191.33333333333334</v>
      </c>
      <c r="M170" s="12">
        <f t="shared" si="24"/>
        <v>1913.3333333333328</v>
      </c>
      <c r="N170" s="11">
        <f t="shared" si="25"/>
        <v>191.33333333333334</v>
      </c>
      <c r="O170" s="12">
        <f t="shared" si="26"/>
        <v>1721.9999999999995</v>
      </c>
      <c r="P170" s="11">
        <f t="shared" si="27"/>
        <v>191.33333333333334</v>
      </c>
    </row>
    <row r="171" spans="1:16" x14ac:dyDescent="0.25">
      <c r="A171" s="7" t="s">
        <v>183</v>
      </c>
      <c r="B171" s="8">
        <v>20348.330000000002</v>
      </c>
      <c r="C171" s="9">
        <v>45289</v>
      </c>
      <c r="D171" s="10">
        <v>180</v>
      </c>
      <c r="E171" s="11">
        <f t="shared" si="21"/>
        <v>113.04627777777779</v>
      </c>
      <c r="F171" s="11">
        <v>0</v>
      </c>
      <c r="G171" s="12">
        <v>17635.219333333334</v>
      </c>
      <c r="H171" s="11">
        <v>1356.5553333333335</v>
      </c>
      <c r="I171" s="12">
        <f t="shared" si="22"/>
        <v>16278.664000000001</v>
      </c>
      <c r="J171" s="11">
        <f t="shared" si="28"/>
        <v>1356.5553333333335</v>
      </c>
      <c r="K171" s="12">
        <f t="shared" si="23"/>
        <v>14922.108666666667</v>
      </c>
      <c r="L171" s="11">
        <f t="shared" si="29"/>
        <v>1356.5553333333335</v>
      </c>
      <c r="M171" s="12">
        <f t="shared" si="24"/>
        <v>13565.553333333333</v>
      </c>
      <c r="N171" s="11">
        <f t="shared" si="25"/>
        <v>1356.5553333333335</v>
      </c>
      <c r="O171" s="12">
        <f t="shared" si="26"/>
        <v>12208.998</v>
      </c>
      <c r="P171" s="11">
        <f t="shared" si="27"/>
        <v>1356.5553333333335</v>
      </c>
    </row>
    <row r="172" spans="1:16" x14ac:dyDescent="0.25">
      <c r="A172" s="7" t="s">
        <v>184</v>
      </c>
      <c r="B172" s="8">
        <v>7775.83</v>
      </c>
      <c r="C172" s="9">
        <v>45289</v>
      </c>
      <c r="D172" s="10">
        <v>180</v>
      </c>
      <c r="E172" s="11">
        <f t="shared" si="21"/>
        <v>43.199055555555553</v>
      </c>
      <c r="F172" s="11">
        <v>0</v>
      </c>
      <c r="G172" s="12">
        <v>6739.0526666666665</v>
      </c>
      <c r="H172" s="11">
        <v>518.38866666666661</v>
      </c>
      <c r="I172" s="12">
        <f t="shared" si="22"/>
        <v>6220.6639999999998</v>
      </c>
      <c r="J172" s="11">
        <f t="shared" si="28"/>
        <v>518.38866666666661</v>
      </c>
      <c r="K172" s="12">
        <f t="shared" si="23"/>
        <v>5702.275333333333</v>
      </c>
      <c r="L172" s="11">
        <f t="shared" si="29"/>
        <v>518.38866666666661</v>
      </c>
      <c r="M172" s="12">
        <f t="shared" si="24"/>
        <v>5183.8866666666663</v>
      </c>
      <c r="N172" s="11">
        <f t="shared" si="25"/>
        <v>518.38866666666661</v>
      </c>
      <c r="O172" s="12">
        <f t="shared" si="26"/>
        <v>4665.4979999999996</v>
      </c>
      <c r="P172" s="11">
        <f t="shared" si="27"/>
        <v>518.38866666666661</v>
      </c>
    </row>
    <row r="173" spans="1:16" x14ac:dyDescent="0.25">
      <c r="A173" s="7" t="s">
        <v>185</v>
      </c>
      <c r="B173" s="8">
        <v>2351.67</v>
      </c>
      <c r="C173" s="9">
        <v>45289</v>
      </c>
      <c r="D173" s="10">
        <v>180</v>
      </c>
      <c r="E173" s="11">
        <f t="shared" si="21"/>
        <v>13.064833333333334</v>
      </c>
      <c r="F173" s="11">
        <v>0</v>
      </c>
      <c r="G173" s="12">
        <v>2038.1139999999998</v>
      </c>
      <c r="H173" s="11">
        <v>156.77800000000002</v>
      </c>
      <c r="I173" s="12">
        <f t="shared" si="22"/>
        <v>1881.3359999999998</v>
      </c>
      <c r="J173" s="11">
        <f t="shared" si="28"/>
        <v>156.77800000000002</v>
      </c>
      <c r="K173" s="12">
        <f t="shared" si="23"/>
        <v>1724.5579999999998</v>
      </c>
      <c r="L173" s="11">
        <f t="shared" si="29"/>
        <v>156.77800000000002</v>
      </c>
      <c r="M173" s="12">
        <f t="shared" si="24"/>
        <v>1567.7799999999997</v>
      </c>
      <c r="N173" s="11">
        <f t="shared" si="25"/>
        <v>156.77800000000002</v>
      </c>
      <c r="O173" s="12">
        <f t="shared" si="26"/>
        <v>1411.0019999999997</v>
      </c>
      <c r="P173" s="11">
        <f t="shared" si="27"/>
        <v>156.77800000000002</v>
      </c>
    </row>
    <row r="174" spans="1:16" x14ac:dyDescent="0.25">
      <c r="A174" s="7" t="s">
        <v>186</v>
      </c>
      <c r="B174" s="8">
        <v>41900</v>
      </c>
      <c r="C174" s="9">
        <v>45289</v>
      </c>
      <c r="D174" s="10">
        <v>180</v>
      </c>
      <c r="E174" s="11">
        <f t="shared" si="21"/>
        <v>232.77777777777777</v>
      </c>
      <c r="F174" s="11">
        <v>0</v>
      </c>
      <c r="G174" s="12">
        <v>36313.333333333328</v>
      </c>
      <c r="H174" s="11">
        <v>2793.333333333333</v>
      </c>
      <c r="I174" s="12">
        <f t="shared" si="22"/>
        <v>33519.999999999993</v>
      </c>
      <c r="J174" s="11">
        <f t="shared" si="28"/>
        <v>2793.333333333333</v>
      </c>
      <c r="K174" s="12">
        <f t="shared" si="23"/>
        <v>30726.666666666661</v>
      </c>
      <c r="L174" s="11">
        <f t="shared" si="29"/>
        <v>2793.333333333333</v>
      </c>
      <c r="M174" s="12">
        <f t="shared" si="24"/>
        <v>27933.333333333328</v>
      </c>
      <c r="N174" s="11">
        <f t="shared" si="25"/>
        <v>2793.333333333333</v>
      </c>
      <c r="O174" s="12">
        <f t="shared" si="26"/>
        <v>25139.999999999996</v>
      </c>
      <c r="P174" s="11">
        <f t="shared" si="27"/>
        <v>2793.333333333333</v>
      </c>
    </row>
    <row r="175" spans="1:16" x14ac:dyDescent="0.25">
      <c r="A175" s="7" t="s">
        <v>187</v>
      </c>
      <c r="B175" s="8">
        <v>24695.83</v>
      </c>
      <c r="C175" s="9">
        <v>45289</v>
      </c>
      <c r="D175" s="10">
        <v>180</v>
      </c>
      <c r="E175" s="11">
        <f t="shared" si="21"/>
        <v>137.19905555555556</v>
      </c>
      <c r="F175" s="11">
        <v>0</v>
      </c>
      <c r="G175" s="12">
        <v>21403.05266666667</v>
      </c>
      <c r="H175" s="11">
        <v>1646.3886666666667</v>
      </c>
      <c r="I175" s="12">
        <f t="shared" si="22"/>
        <v>19756.664000000004</v>
      </c>
      <c r="J175" s="11">
        <f t="shared" si="28"/>
        <v>1646.3886666666667</v>
      </c>
      <c r="K175" s="12">
        <f t="shared" si="23"/>
        <v>18110.275333333338</v>
      </c>
      <c r="L175" s="11">
        <f t="shared" si="29"/>
        <v>1646.3886666666667</v>
      </c>
      <c r="M175" s="12">
        <f t="shared" si="24"/>
        <v>16463.886666666673</v>
      </c>
      <c r="N175" s="11">
        <f t="shared" si="25"/>
        <v>1646.3886666666667</v>
      </c>
      <c r="O175" s="12">
        <f t="shared" si="26"/>
        <v>14817.498000000007</v>
      </c>
      <c r="P175" s="11">
        <f t="shared" si="27"/>
        <v>1646.3886666666667</v>
      </c>
    </row>
    <row r="176" spans="1:16" x14ac:dyDescent="0.25">
      <c r="A176" s="7" t="s">
        <v>188</v>
      </c>
      <c r="B176" s="8">
        <v>27265</v>
      </c>
      <c r="C176" s="9">
        <v>45289</v>
      </c>
      <c r="D176" s="10">
        <v>180</v>
      </c>
      <c r="E176" s="11">
        <f t="shared" si="21"/>
        <v>151.47222222222223</v>
      </c>
      <c r="F176" s="11">
        <v>0</v>
      </c>
      <c r="G176" s="12">
        <v>23629.666666666664</v>
      </c>
      <c r="H176" s="11">
        <v>1817.6666666666667</v>
      </c>
      <c r="I176" s="12">
        <f t="shared" si="22"/>
        <v>21811.999999999996</v>
      </c>
      <c r="J176" s="11">
        <f t="shared" si="28"/>
        <v>1817.6666666666667</v>
      </c>
      <c r="K176" s="12">
        <f t="shared" si="23"/>
        <v>19994.333333333328</v>
      </c>
      <c r="L176" s="11">
        <f t="shared" si="29"/>
        <v>1817.6666666666667</v>
      </c>
      <c r="M176" s="12">
        <f t="shared" si="24"/>
        <v>18176.666666666661</v>
      </c>
      <c r="N176" s="11">
        <f t="shared" si="25"/>
        <v>1817.6666666666667</v>
      </c>
      <c r="O176" s="12">
        <f t="shared" si="26"/>
        <v>16358.999999999995</v>
      </c>
      <c r="P176" s="11">
        <f t="shared" si="27"/>
        <v>1817.6666666666667</v>
      </c>
    </row>
    <row r="177" spans="1:16" x14ac:dyDescent="0.25">
      <c r="A177" s="7" t="s">
        <v>189</v>
      </c>
      <c r="B177" s="8">
        <v>2484.17</v>
      </c>
      <c r="C177" s="9">
        <v>45289</v>
      </c>
      <c r="D177" s="10">
        <v>180</v>
      </c>
      <c r="E177" s="11">
        <f t="shared" si="21"/>
        <v>13.800944444444445</v>
      </c>
      <c r="F177" s="11">
        <v>0</v>
      </c>
      <c r="G177" s="12">
        <v>2152.9473333333335</v>
      </c>
      <c r="H177" s="11">
        <v>165.61133333333333</v>
      </c>
      <c r="I177" s="12">
        <f t="shared" si="22"/>
        <v>1987.3360000000002</v>
      </c>
      <c r="J177" s="11">
        <f t="shared" si="28"/>
        <v>165.61133333333333</v>
      </c>
      <c r="K177" s="12">
        <f t="shared" si="23"/>
        <v>1821.724666666667</v>
      </c>
      <c r="L177" s="11">
        <f t="shared" si="29"/>
        <v>165.61133333333333</v>
      </c>
      <c r="M177" s="12">
        <f t="shared" si="24"/>
        <v>1656.1133333333337</v>
      </c>
      <c r="N177" s="11">
        <f t="shared" si="25"/>
        <v>165.61133333333333</v>
      </c>
      <c r="O177" s="12">
        <f t="shared" si="26"/>
        <v>1490.5020000000004</v>
      </c>
      <c r="P177" s="11">
        <f t="shared" si="27"/>
        <v>165.61133333333333</v>
      </c>
    </row>
    <row r="178" spans="1:16" x14ac:dyDescent="0.25">
      <c r="A178" s="7" t="s">
        <v>190</v>
      </c>
      <c r="B178" s="8">
        <v>11183.33</v>
      </c>
      <c r="C178" s="9">
        <v>45289</v>
      </c>
      <c r="D178" s="10">
        <v>180</v>
      </c>
      <c r="E178" s="11">
        <f t="shared" si="21"/>
        <v>62.12961111111111</v>
      </c>
      <c r="F178" s="11">
        <v>0</v>
      </c>
      <c r="G178" s="12">
        <v>9692.2193333333325</v>
      </c>
      <c r="H178" s="11">
        <v>745.55533333333335</v>
      </c>
      <c r="I178" s="12">
        <f t="shared" si="22"/>
        <v>8946.6639999999989</v>
      </c>
      <c r="J178" s="11">
        <f t="shared" si="28"/>
        <v>745.55533333333335</v>
      </c>
      <c r="K178" s="12">
        <f t="shared" si="23"/>
        <v>8201.1086666666652</v>
      </c>
      <c r="L178" s="11">
        <f t="shared" si="29"/>
        <v>745.55533333333335</v>
      </c>
      <c r="M178" s="12">
        <f t="shared" si="24"/>
        <v>7455.5533333333315</v>
      </c>
      <c r="N178" s="11">
        <f t="shared" si="25"/>
        <v>745.55533333333335</v>
      </c>
      <c r="O178" s="12">
        <f t="shared" si="26"/>
        <v>6709.9979999999978</v>
      </c>
      <c r="P178" s="11">
        <f t="shared" si="27"/>
        <v>745.55533333333335</v>
      </c>
    </row>
    <row r="179" spans="1:16" x14ac:dyDescent="0.25">
      <c r="A179" s="7" t="s">
        <v>191</v>
      </c>
      <c r="B179" s="8">
        <v>5262.5</v>
      </c>
      <c r="C179" s="9">
        <v>45289</v>
      </c>
      <c r="D179" s="10">
        <v>180</v>
      </c>
      <c r="E179" s="11">
        <f t="shared" si="21"/>
        <v>29.236111111111111</v>
      </c>
      <c r="F179" s="11">
        <v>0</v>
      </c>
      <c r="G179" s="12">
        <v>4560.8333333333339</v>
      </c>
      <c r="H179" s="11">
        <v>350.83333333333331</v>
      </c>
      <c r="I179" s="12">
        <f t="shared" si="22"/>
        <v>4210.0000000000009</v>
      </c>
      <c r="J179" s="11">
        <f t="shared" si="28"/>
        <v>350.83333333333331</v>
      </c>
      <c r="K179" s="12">
        <f t="shared" si="23"/>
        <v>3859.1666666666674</v>
      </c>
      <c r="L179" s="11">
        <f t="shared" si="29"/>
        <v>350.83333333333331</v>
      </c>
      <c r="M179" s="12">
        <f t="shared" si="24"/>
        <v>3508.3333333333339</v>
      </c>
      <c r="N179" s="11">
        <f t="shared" si="25"/>
        <v>350.83333333333331</v>
      </c>
      <c r="O179" s="12">
        <f t="shared" si="26"/>
        <v>3157.5000000000005</v>
      </c>
      <c r="P179" s="11">
        <f t="shared" si="27"/>
        <v>350.83333333333331</v>
      </c>
    </row>
    <row r="180" spans="1:16" x14ac:dyDescent="0.25">
      <c r="A180" s="7" t="s">
        <v>192</v>
      </c>
      <c r="B180" s="8">
        <v>6457.5</v>
      </c>
      <c r="C180" s="9">
        <v>45289</v>
      </c>
      <c r="D180" s="10">
        <v>180</v>
      </c>
      <c r="E180" s="11">
        <f t="shared" si="21"/>
        <v>35.875</v>
      </c>
      <c r="F180" s="11">
        <v>0</v>
      </c>
      <c r="G180" s="12">
        <v>5596.5</v>
      </c>
      <c r="H180" s="11">
        <v>430.5</v>
      </c>
      <c r="I180" s="12">
        <f t="shared" si="22"/>
        <v>5166</v>
      </c>
      <c r="J180" s="11">
        <f t="shared" si="28"/>
        <v>430.5</v>
      </c>
      <c r="K180" s="12">
        <f t="shared" si="23"/>
        <v>4735.5</v>
      </c>
      <c r="L180" s="11">
        <f t="shared" si="29"/>
        <v>430.5</v>
      </c>
      <c r="M180" s="12">
        <f t="shared" si="24"/>
        <v>4305</v>
      </c>
      <c r="N180" s="11">
        <f t="shared" si="25"/>
        <v>430.5</v>
      </c>
      <c r="O180" s="12">
        <f t="shared" si="26"/>
        <v>3874.5</v>
      </c>
      <c r="P180" s="11">
        <f t="shared" si="27"/>
        <v>430.5</v>
      </c>
    </row>
    <row r="181" spans="1:16" x14ac:dyDescent="0.25">
      <c r="A181" s="7" t="s">
        <v>193</v>
      </c>
      <c r="B181" s="8">
        <v>12170</v>
      </c>
      <c r="C181" s="9">
        <v>45289</v>
      </c>
      <c r="D181" s="10">
        <v>180</v>
      </c>
      <c r="E181" s="11">
        <f t="shared" si="21"/>
        <v>67.611111111111114</v>
      </c>
      <c r="F181" s="11">
        <v>0</v>
      </c>
      <c r="G181" s="12">
        <v>10547.333333333332</v>
      </c>
      <c r="H181" s="11">
        <v>811.33333333333337</v>
      </c>
      <c r="I181" s="12">
        <f t="shared" si="22"/>
        <v>9735.9999999999982</v>
      </c>
      <c r="J181" s="11">
        <f t="shared" si="28"/>
        <v>811.33333333333337</v>
      </c>
      <c r="K181" s="12">
        <f t="shared" si="23"/>
        <v>8924.6666666666642</v>
      </c>
      <c r="L181" s="11">
        <f t="shared" si="29"/>
        <v>811.33333333333337</v>
      </c>
      <c r="M181" s="12">
        <f t="shared" si="24"/>
        <v>8113.3333333333312</v>
      </c>
      <c r="N181" s="11">
        <f t="shared" si="25"/>
        <v>811.33333333333337</v>
      </c>
      <c r="O181" s="12">
        <f t="shared" si="26"/>
        <v>7301.9999999999982</v>
      </c>
      <c r="P181" s="11">
        <f t="shared" si="27"/>
        <v>811.33333333333337</v>
      </c>
    </row>
    <row r="182" spans="1:16" x14ac:dyDescent="0.25">
      <c r="A182" s="7" t="s">
        <v>194</v>
      </c>
      <c r="B182" s="8">
        <v>10846.67</v>
      </c>
      <c r="C182" s="9">
        <v>45289</v>
      </c>
      <c r="D182" s="10">
        <v>180</v>
      </c>
      <c r="E182" s="11">
        <f t="shared" si="21"/>
        <v>60.259277777777775</v>
      </c>
      <c r="F182" s="11">
        <v>0</v>
      </c>
      <c r="G182" s="12">
        <v>9400.4473333333335</v>
      </c>
      <c r="H182" s="11">
        <v>723.11133333333328</v>
      </c>
      <c r="I182" s="12">
        <f t="shared" si="22"/>
        <v>8677.3359999999993</v>
      </c>
      <c r="J182" s="11">
        <f t="shared" si="28"/>
        <v>723.11133333333328</v>
      </c>
      <c r="K182" s="12">
        <f t="shared" si="23"/>
        <v>7954.2246666666661</v>
      </c>
      <c r="L182" s="11">
        <f t="shared" si="29"/>
        <v>723.11133333333328</v>
      </c>
      <c r="M182" s="12">
        <f t="shared" si="24"/>
        <v>7231.1133333333328</v>
      </c>
      <c r="N182" s="11">
        <f t="shared" si="25"/>
        <v>723.11133333333328</v>
      </c>
      <c r="O182" s="12">
        <f t="shared" si="26"/>
        <v>6508.0019999999995</v>
      </c>
      <c r="P182" s="11">
        <f t="shared" si="27"/>
        <v>723.11133333333328</v>
      </c>
    </row>
    <row r="183" spans="1:16" x14ac:dyDescent="0.25">
      <c r="A183" s="7" t="s">
        <v>195</v>
      </c>
      <c r="B183" s="8">
        <v>22931.67</v>
      </c>
      <c r="C183" s="9">
        <v>45289</v>
      </c>
      <c r="D183" s="10">
        <v>180</v>
      </c>
      <c r="E183" s="11">
        <f t="shared" si="21"/>
        <v>127.39816666666665</v>
      </c>
      <c r="F183" s="11">
        <v>0</v>
      </c>
      <c r="G183" s="12">
        <v>19874.114000000001</v>
      </c>
      <c r="H183" s="11">
        <v>1528.7779999999998</v>
      </c>
      <c r="I183" s="12">
        <f t="shared" si="22"/>
        <v>18345.336000000003</v>
      </c>
      <c r="J183" s="11">
        <f t="shared" si="28"/>
        <v>1528.7779999999998</v>
      </c>
      <c r="K183" s="12">
        <f t="shared" si="23"/>
        <v>16816.558000000005</v>
      </c>
      <c r="L183" s="11">
        <f t="shared" si="29"/>
        <v>1528.7779999999998</v>
      </c>
      <c r="M183" s="12">
        <f t="shared" si="24"/>
        <v>15287.780000000004</v>
      </c>
      <c r="N183" s="11">
        <f t="shared" si="25"/>
        <v>1528.7779999999998</v>
      </c>
      <c r="O183" s="12">
        <f t="shared" si="26"/>
        <v>13759.002000000004</v>
      </c>
      <c r="P183" s="11">
        <f t="shared" si="27"/>
        <v>1528.7779999999998</v>
      </c>
    </row>
    <row r="184" spans="1:16" x14ac:dyDescent="0.25">
      <c r="A184" s="7" t="s">
        <v>196</v>
      </c>
      <c r="B184" s="8">
        <v>3729.17</v>
      </c>
      <c r="C184" s="9">
        <v>45289</v>
      </c>
      <c r="D184" s="10">
        <v>180</v>
      </c>
      <c r="E184" s="11">
        <f t="shared" si="21"/>
        <v>20.717611111111111</v>
      </c>
      <c r="F184" s="11">
        <v>0</v>
      </c>
      <c r="G184" s="12">
        <v>3231.9473333333335</v>
      </c>
      <c r="H184" s="11">
        <v>248.61133333333333</v>
      </c>
      <c r="I184" s="12">
        <f t="shared" si="22"/>
        <v>2983.3360000000002</v>
      </c>
      <c r="J184" s="11">
        <f t="shared" si="28"/>
        <v>248.61133333333333</v>
      </c>
      <c r="K184" s="12">
        <f t="shared" si="23"/>
        <v>2734.724666666667</v>
      </c>
      <c r="L184" s="11">
        <f t="shared" si="29"/>
        <v>248.61133333333333</v>
      </c>
      <c r="M184" s="12">
        <f t="shared" si="24"/>
        <v>2486.1133333333337</v>
      </c>
      <c r="N184" s="11">
        <f t="shared" si="25"/>
        <v>248.61133333333333</v>
      </c>
      <c r="O184" s="12">
        <f t="shared" si="26"/>
        <v>2237.5020000000004</v>
      </c>
      <c r="P184" s="11">
        <f t="shared" si="27"/>
        <v>248.61133333333333</v>
      </c>
    </row>
    <row r="185" spans="1:16" x14ac:dyDescent="0.25">
      <c r="A185" s="7" t="s">
        <v>197</v>
      </c>
      <c r="B185" s="8">
        <v>11840.83</v>
      </c>
      <c r="C185" s="9">
        <v>45289</v>
      </c>
      <c r="D185" s="10">
        <v>180</v>
      </c>
      <c r="E185" s="11">
        <f t="shared" si="21"/>
        <v>65.782388888888889</v>
      </c>
      <c r="F185" s="11">
        <v>0</v>
      </c>
      <c r="G185" s="12">
        <v>10262.052666666666</v>
      </c>
      <c r="H185" s="11">
        <v>789.38866666666672</v>
      </c>
      <c r="I185" s="12">
        <f t="shared" si="22"/>
        <v>9472.6640000000007</v>
      </c>
      <c r="J185" s="11">
        <f t="shared" si="28"/>
        <v>789.38866666666672</v>
      </c>
      <c r="K185" s="12">
        <f t="shared" si="23"/>
        <v>8683.2753333333349</v>
      </c>
      <c r="L185" s="11">
        <f t="shared" si="29"/>
        <v>789.38866666666672</v>
      </c>
      <c r="M185" s="12">
        <f t="shared" si="24"/>
        <v>7893.8866666666681</v>
      </c>
      <c r="N185" s="11">
        <f t="shared" si="25"/>
        <v>789.38866666666672</v>
      </c>
      <c r="O185" s="12">
        <f t="shared" si="26"/>
        <v>7104.4980000000014</v>
      </c>
      <c r="P185" s="11">
        <f t="shared" si="27"/>
        <v>789.38866666666672</v>
      </c>
    </row>
    <row r="186" spans="1:16" x14ac:dyDescent="0.25">
      <c r="A186" s="7" t="s">
        <v>198</v>
      </c>
      <c r="B186" s="8">
        <v>5220.83</v>
      </c>
      <c r="C186" s="9">
        <v>45289</v>
      </c>
      <c r="D186" s="10">
        <v>180</v>
      </c>
      <c r="E186" s="11">
        <f t="shared" si="21"/>
        <v>29.00461111111111</v>
      </c>
      <c r="F186" s="11">
        <v>0</v>
      </c>
      <c r="G186" s="12">
        <v>4524.7193333333325</v>
      </c>
      <c r="H186" s="11">
        <v>348.05533333333335</v>
      </c>
      <c r="I186" s="12">
        <f t="shared" si="22"/>
        <v>4176.6639999999989</v>
      </c>
      <c r="J186" s="11">
        <f t="shared" si="28"/>
        <v>348.05533333333335</v>
      </c>
      <c r="K186" s="12">
        <f t="shared" si="23"/>
        <v>3828.6086666666656</v>
      </c>
      <c r="L186" s="11">
        <f t="shared" si="29"/>
        <v>348.05533333333335</v>
      </c>
      <c r="M186" s="12">
        <f t="shared" si="24"/>
        <v>3480.5533333333324</v>
      </c>
      <c r="N186" s="11">
        <f t="shared" si="25"/>
        <v>348.05533333333335</v>
      </c>
      <c r="O186" s="12">
        <f t="shared" si="26"/>
        <v>3132.4979999999991</v>
      </c>
      <c r="P186" s="11">
        <f t="shared" si="27"/>
        <v>348.05533333333335</v>
      </c>
    </row>
    <row r="187" spans="1:16" x14ac:dyDescent="0.25">
      <c r="A187" s="7" t="s">
        <v>199</v>
      </c>
      <c r="B187" s="8">
        <v>9936.67</v>
      </c>
      <c r="C187" s="9">
        <v>45289</v>
      </c>
      <c r="D187" s="10">
        <v>180</v>
      </c>
      <c r="E187" s="11">
        <f t="shared" si="21"/>
        <v>55.203722222222225</v>
      </c>
      <c r="F187" s="11">
        <v>0</v>
      </c>
      <c r="G187" s="12">
        <v>8611.7806666666675</v>
      </c>
      <c r="H187" s="11">
        <v>662.44466666666676</v>
      </c>
      <c r="I187" s="12">
        <f t="shared" si="22"/>
        <v>7949.3360000000011</v>
      </c>
      <c r="J187" s="11">
        <f t="shared" si="28"/>
        <v>662.44466666666676</v>
      </c>
      <c r="K187" s="12">
        <f t="shared" si="23"/>
        <v>7286.8913333333348</v>
      </c>
      <c r="L187" s="11">
        <f t="shared" si="29"/>
        <v>662.44466666666676</v>
      </c>
      <c r="M187" s="12">
        <f t="shared" si="24"/>
        <v>6624.4466666666685</v>
      </c>
      <c r="N187" s="11">
        <f t="shared" si="25"/>
        <v>662.44466666666676</v>
      </c>
      <c r="O187" s="12">
        <f t="shared" si="26"/>
        <v>5962.0020000000022</v>
      </c>
      <c r="P187" s="11">
        <f t="shared" si="27"/>
        <v>662.44466666666676</v>
      </c>
    </row>
    <row r="188" spans="1:16" ht="24.75" customHeight="1" x14ac:dyDescent="0.25">
      <c r="A188" s="7" t="s">
        <v>200</v>
      </c>
      <c r="B188" s="8">
        <v>131234.26999999999</v>
      </c>
      <c r="C188" s="9">
        <v>45323</v>
      </c>
      <c r="D188" s="5">
        <v>180</v>
      </c>
      <c r="E188" s="12">
        <f t="shared" si="21"/>
        <v>729.07927777777775</v>
      </c>
      <c r="F188" s="12">
        <v>0</v>
      </c>
      <c r="G188" s="12">
        <v>115194.52588888888</v>
      </c>
      <c r="H188" s="11">
        <v>8748.9513333333325</v>
      </c>
      <c r="I188" s="12">
        <f t="shared" si="22"/>
        <v>106445.57455555555</v>
      </c>
      <c r="J188" s="11">
        <f t="shared" si="28"/>
        <v>8748.9513333333325</v>
      </c>
      <c r="K188" s="12">
        <f t="shared" si="23"/>
        <v>97696.623222222217</v>
      </c>
      <c r="L188" s="11">
        <f t="shared" si="29"/>
        <v>8748.9513333333325</v>
      </c>
      <c r="M188" s="12">
        <f t="shared" si="24"/>
        <v>88947.671888888886</v>
      </c>
      <c r="N188" s="11">
        <f t="shared" si="25"/>
        <v>8748.9513333333325</v>
      </c>
      <c r="O188" s="12">
        <f t="shared" si="26"/>
        <v>80198.720555555556</v>
      </c>
      <c r="P188" s="11">
        <f t="shared" si="27"/>
        <v>8748.9513333333325</v>
      </c>
    </row>
    <row r="189" spans="1:16" ht="24.75" customHeight="1" x14ac:dyDescent="0.25">
      <c r="A189" s="7" t="s">
        <v>201</v>
      </c>
      <c r="B189" s="8">
        <v>315467.95</v>
      </c>
      <c r="C189" s="9">
        <v>45323</v>
      </c>
      <c r="D189" s="5">
        <v>180</v>
      </c>
      <c r="E189" s="12">
        <f t="shared" si="21"/>
        <v>1752.5997222222222</v>
      </c>
      <c r="F189" s="12">
        <v>0</v>
      </c>
      <c r="G189" s="12">
        <v>276910.75611111114</v>
      </c>
      <c r="H189" s="11">
        <v>21031.196666666667</v>
      </c>
      <c r="I189" s="12">
        <f t="shared" si="22"/>
        <v>255879.55944444449</v>
      </c>
      <c r="J189" s="11">
        <f t="shared" si="28"/>
        <v>21031.196666666667</v>
      </c>
      <c r="K189" s="12">
        <f t="shared" si="23"/>
        <v>234848.36277777783</v>
      </c>
      <c r="L189" s="11">
        <f t="shared" si="29"/>
        <v>21031.196666666667</v>
      </c>
      <c r="M189" s="12">
        <f t="shared" si="24"/>
        <v>213817.16611111118</v>
      </c>
      <c r="N189" s="11">
        <f t="shared" si="25"/>
        <v>21031.196666666667</v>
      </c>
      <c r="O189" s="12">
        <f t="shared" si="26"/>
        <v>192785.96944444452</v>
      </c>
      <c r="P189" s="11">
        <f t="shared" si="27"/>
        <v>21031.196666666667</v>
      </c>
    </row>
    <row r="190" spans="1:16" ht="24.75" customHeight="1" x14ac:dyDescent="0.25">
      <c r="A190" s="7" t="s">
        <v>202</v>
      </c>
      <c r="B190" s="8">
        <v>153297.78</v>
      </c>
      <c r="C190" s="9">
        <v>45323</v>
      </c>
      <c r="D190" s="5">
        <v>180</v>
      </c>
      <c r="E190" s="17">
        <f t="shared" si="21"/>
        <v>851.65433333333328</v>
      </c>
      <c r="F190" s="17">
        <v>0</v>
      </c>
      <c r="G190" s="12">
        <v>134561.38466666668</v>
      </c>
      <c r="H190" s="11">
        <v>10219.851999999999</v>
      </c>
      <c r="I190" s="12">
        <f t="shared" si="22"/>
        <v>124341.53266666668</v>
      </c>
      <c r="J190" s="11">
        <f t="shared" si="28"/>
        <v>10219.851999999999</v>
      </c>
      <c r="K190" s="12">
        <f t="shared" si="23"/>
        <v>114121.68066666668</v>
      </c>
      <c r="L190" s="11">
        <f t="shared" si="29"/>
        <v>10219.851999999999</v>
      </c>
      <c r="M190" s="12">
        <f t="shared" si="24"/>
        <v>103901.82866666668</v>
      </c>
      <c r="N190" s="11">
        <f t="shared" si="25"/>
        <v>10219.851999999999</v>
      </c>
      <c r="O190" s="12">
        <f t="shared" si="26"/>
        <v>93681.976666666684</v>
      </c>
      <c r="P190" s="11">
        <f t="shared" si="27"/>
        <v>10219.851999999999</v>
      </c>
    </row>
    <row r="191" spans="1:16" ht="12.75" customHeight="1" x14ac:dyDescent="0.25">
      <c r="A191" s="7" t="s">
        <v>203</v>
      </c>
      <c r="B191" s="15">
        <v>2972561</v>
      </c>
      <c r="C191" s="9">
        <v>45323</v>
      </c>
      <c r="D191" s="5">
        <v>180</v>
      </c>
      <c r="E191" s="17">
        <f t="shared" si="21"/>
        <v>16514.227777777778</v>
      </c>
      <c r="F191" s="17">
        <v>0</v>
      </c>
      <c r="G191" s="12">
        <v>2609247.9888888886</v>
      </c>
      <c r="H191" s="11">
        <v>198170.73333333334</v>
      </c>
      <c r="I191" s="12">
        <f t="shared" si="22"/>
        <v>2411077.2555555552</v>
      </c>
      <c r="J191" s="11">
        <f t="shared" si="28"/>
        <v>198170.73333333334</v>
      </c>
      <c r="K191" s="12">
        <f t="shared" si="23"/>
        <v>2212906.5222222218</v>
      </c>
      <c r="L191" s="11">
        <f t="shared" si="29"/>
        <v>198170.73333333334</v>
      </c>
      <c r="M191" s="12">
        <f t="shared" si="24"/>
        <v>2014735.7888888884</v>
      </c>
      <c r="N191" s="11">
        <f t="shared" si="25"/>
        <v>198170.73333333334</v>
      </c>
      <c r="O191" s="12">
        <f t="shared" si="26"/>
        <v>1816565.055555555</v>
      </c>
      <c r="P191" s="11">
        <f t="shared" si="27"/>
        <v>198170.73333333334</v>
      </c>
    </row>
    <row r="192" spans="1:16" ht="12.75" customHeight="1" x14ac:dyDescent="0.25">
      <c r="A192" s="7" t="s">
        <v>204</v>
      </c>
      <c r="B192" s="15">
        <v>1918984</v>
      </c>
      <c r="C192" s="9">
        <v>45323</v>
      </c>
      <c r="D192" s="5">
        <v>180</v>
      </c>
      <c r="E192" s="17">
        <f t="shared" si="21"/>
        <v>10661.022222222222</v>
      </c>
      <c r="F192" s="17">
        <v>0</v>
      </c>
      <c r="G192" s="12">
        <v>1684441.5111111111</v>
      </c>
      <c r="H192" s="11">
        <v>127932.26666666666</v>
      </c>
      <c r="I192" s="12">
        <f t="shared" si="22"/>
        <v>1556509.2444444445</v>
      </c>
      <c r="J192" s="11">
        <f t="shared" si="28"/>
        <v>127932.26666666666</v>
      </c>
      <c r="K192" s="12">
        <f t="shared" si="23"/>
        <v>1428576.9777777779</v>
      </c>
      <c r="L192" s="11">
        <f t="shared" si="29"/>
        <v>127932.26666666666</v>
      </c>
      <c r="M192" s="12">
        <f t="shared" si="24"/>
        <v>1300644.7111111113</v>
      </c>
      <c r="N192" s="11">
        <f t="shared" si="25"/>
        <v>127932.26666666666</v>
      </c>
      <c r="O192" s="12">
        <f t="shared" si="26"/>
        <v>1172712.4444444447</v>
      </c>
      <c r="P192" s="11">
        <f t="shared" si="27"/>
        <v>127932.26666666666</v>
      </c>
    </row>
    <row r="193" spans="1:16" ht="12.75" customHeight="1" x14ac:dyDescent="0.25">
      <c r="A193" s="7" t="s">
        <v>205</v>
      </c>
      <c r="B193" s="15">
        <v>8108455</v>
      </c>
      <c r="C193" s="9">
        <v>45323</v>
      </c>
      <c r="D193" s="5">
        <v>180</v>
      </c>
      <c r="E193" s="17">
        <f t="shared" si="21"/>
        <v>45046.972222222219</v>
      </c>
      <c r="F193" s="17">
        <v>0</v>
      </c>
      <c r="G193" s="12">
        <v>7117421.611111111</v>
      </c>
      <c r="H193" s="11">
        <v>540563.66666666663</v>
      </c>
      <c r="I193" s="12">
        <f t="shared" si="22"/>
        <v>6576857.944444444</v>
      </c>
      <c r="J193" s="11">
        <f t="shared" si="28"/>
        <v>540563.66666666663</v>
      </c>
      <c r="K193" s="12">
        <f t="shared" si="23"/>
        <v>6036294.2777777771</v>
      </c>
      <c r="L193" s="11">
        <f t="shared" si="29"/>
        <v>540563.66666666663</v>
      </c>
      <c r="M193" s="12">
        <f t="shared" si="24"/>
        <v>5495730.6111111101</v>
      </c>
      <c r="N193" s="11">
        <f t="shared" si="25"/>
        <v>540563.66666666663</v>
      </c>
      <c r="O193" s="12">
        <f t="shared" si="26"/>
        <v>4955166.9444444431</v>
      </c>
      <c r="P193" s="11">
        <f t="shared" si="27"/>
        <v>540563.66666666663</v>
      </c>
    </row>
    <row r="194" spans="1:16" ht="33.75" customHeight="1" x14ac:dyDescent="0.25">
      <c r="A194" s="7" t="s">
        <v>206</v>
      </c>
      <c r="B194" s="8">
        <v>120000</v>
      </c>
      <c r="C194" s="9">
        <v>45337</v>
      </c>
      <c r="D194" s="10">
        <v>180</v>
      </c>
      <c r="E194" s="11">
        <f t="shared" si="21"/>
        <v>666.66666666666663</v>
      </c>
      <c r="F194" s="11">
        <v>0</v>
      </c>
      <c r="G194" s="12">
        <v>105333.33333333333</v>
      </c>
      <c r="H194" s="11">
        <v>8000</v>
      </c>
      <c r="I194" s="12">
        <f t="shared" si="22"/>
        <v>97333.333333333328</v>
      </c>
      <c r="J194" s="11">
        <f t="shared" si="28"/>
        <v>8000</v>
      </c>
      <c r="K194" s="12">
        <f t="shared" si="23"/>
        <v>89333.333333333328</v>
      </c>
      <c r="L194" s="11">
        <f t="shared" si="29"/>
        <v>8000</v>
      </c>
      <c r="M194" s="12">
        <f t="shared" si="24"/>
        <v>81333.333333333328</v>
      </c>
      <c r="N194" s="11">
        <f t="shared" si="25"/>
        <v>8000</v>
      </c>
      <c r="O194" s="12">
        <f t="shared" si="26"/>
        <v>73333.333333333328</v>
      </c>
      <c r="P194" s="11">
        <f t="shared" si="27"/>
        <v>8000</v>
      </c>
    </row>
    <row r="195" spans="1:16" ht="33" customHeight="1" x14ac:dyDescent="0.25">
      <c r="A195" s="7" t="s">
        <v>207</v>
      </c>
      <c r="B195" s="8">
        <v>450000</v>
      </c>
      <c r="C195" s="9">
        <v>45352</v>
      </c>
      <c r="D195" s="10">
        <v>180</v>
      </c>
      <c r="E195" s="11">
        <f t="shared" si="21"/>
        <v>2500</v>
      </c>
      <c r="F195" s="11">
        <v>0</v>
      </c>
      <c r="G195" s="12">
        <v>397500</v>
      </c>
      <c r="H195" s="11">
        <v>30000</v>
      </c>
      <c r="I195" s="12">
        <f t="shared" si="22"/>
        <v>367500</v>
      </c>
      <c r="J195" s="11">
        <f t="shared" si="28"/>
        <v>30000</v>
      </c>
      <c r="K195" s="12">
        <f t="shared" si="23"/>
        <v>337500</v>
      </c>
      <c r="L195" s="11">
        <f t="shared" si="29"/>
        <v>30000</v>
      </c>
      <c r="M195" s="12">
        <f t="shared" si="24"/>
        <v>307500</v>
      </c>
      <c r="N195" s="11">
        <f t="shared" si="25"/>
        <v>30000</v>
      </c>
      <c r="O195" s="12">
        <f t="shared" si="26"/>
        <v>277500</v>
      </c>
      <c r="P195" s="11">
        <f t="shared" si="27"/>
        <v>30000</v>
      </c>
    </row>
    <row r="196" spans="1:16" x14ac:dyDescent="0.25">
      <c r="A196" s="7" t="s">
        <v>208</v>
      </c>
      <c r="B196" s="8">
        <v>97632.17</v>
      </c>
      <c r="C196" s="9">
        <v>45352</v>
      </c>
      <c r="D196" s="10">
        <v>58</v>
      </c>
      <c r="E196" s="11">
        <f t="shared" si="21"/>
        <v>1683.3132758620688</v>
      </c>
      <c r="F196" s="11">
        <v>0</v>
      </c>
      <c r="G196" s="12">
        <v>68531.740689655169</v>
      </c>
      <c r="H196" s="11">
        <v>20199.759310344827</v>
      </c>
      <c r="I196" s="12">
        <f t="shared" si="22"/>
        <v>48331.981379310339</v>
      </c>
      <c r="J196" s="11">
        <f t="shared" si="28"/>
        <v>20199.759310344827</v>
      </c>
      <c r="K196" s="12">
        <f t="shared" si="23"/>
        <v>28132.222068965511</v>
      </c>
      <c r="L196" s="11">
        <f t="shared" si="29"/>
        <v>20199.759310344827</v>
      </c>
      <c r="M196" s="12">
        <f t="shared" si="24"/>
        <v>7932.4627586206843</v>
      </c>
      <c r="N196" s="11">
        <f t="shared" si="25"/>
        <v>20199.759310344827</v>
      </c>
      <c r="O196" s="12">
        <f t="shared" si="26"/>
        <v>-12267.296551724143</v>
      </c>
      <c r="P196" s="11">
        <f t="shared" si="27"/>
        <v>20199.759310344827</v>
      </c>
    </row>
    <row r="197" spans="1:16" x14ac:dyDescent="0.25">
      <c r="A197" s="7" t="s">
        <v>209</v>
      </c>
      <c r="B197" s="8">
        <v>607599.06000000006</v>
      </c>
      <c r="C197" s="9">
        <v>45352</v>
      </c>
      <c r="D197" s="10">
        <v>107</v>
      </c>
      <c r="E197" s="11">
        <f t="shared" ref="E197:E260" si="31">B197/D197</f>
        <v>5678.4958878504676</v>
      </c>
      <c r="F197" s="11">
        <v>0</v>
      </c>
      <c r="G197" s="12">
        <v>488350.64635514026</v>
      </c>
      <c r="H197" s="11">
        <v>68141.950654205604</v>
      </c>
      <c r="I197" s="12">
        <f t="shared" ref="I197:I213" si="32">G197-H197</f>
        <v>420208.69570093462</v>
      </c>
      <c r="J197" s="11">
        <f t="shared" si="28"/>
        <v>68141.950654205604</v>
      </c>
      <c r="K197" s="12">
        <f t="shared" ref="K197:K260" si="33">I197-J197</f>
        <v>352066.74504672899</v>
      </c>
      <c r="L197" s="11">
        <f t="shared" si="29"/>
        <v>68141.950654205604</v>
      </c>
      <c r="M197" s="12">
        <f t="shared" ref="M197:M260" si="34">K197-L197</f>
        <v>283924.79439252336</v>
      </c>
      <c r="N197" s="11">
        <f t="shared" ref="N197:N260" si="35">L197</f>
        <v>68141.950654205604</v>
      </c>
      <c r="O197" s="12">
        <f t="shared" ref="O197:O260" si="36">M197-N197</f>
        <v>215782.84373831775</v>
      </c>
      <c r="P197" s="11">
        <f t="shared" ref="P197:P260" si="37">N197</f>
        <v>68141.950654205604</v>
      </c>
    </row>
    <row r="198" spans="1:16" x14ac:dyDescent="0.25">
      <c r="A198" s="7" t="s">
        <v>210</v>
      </c>
      <c r="B198" s="8">
        <v>29516.71</v>
      </c>
      <c r="C198" s="9">
        <v>45352</v>
      </c>
      <c r="D198" s="10">
        <v>22</v>
      </c>
      <c r="E198" s="11">
        <f t="shared" si="31"/>
        <v>1341.6686363636363</v>
      </c>
      <c r="F198" s="11">
        <v>0</v>
      </c>
      <c r="G198" s="12">
        <v>5636.3363636363647</v>
      </c>
      <c r="H198" s="11">
        <v>5636.3363636363647</v>
      </c>
      <c r="I198" s="12">
        <f t="shared" si="32"/>
        <v>0</v>
      </c>
      <c r="J198" s="11">
        <v>0</v>
      </c>
      <c r="K198" s="12">
        <f t="shared" si="33"/>
        <v>0</v>
      </c>
      <c r="L198" s="11">
        <f t="shared" si="29"/>
        <v>0</v>
      </c>
      <c r="M198" s="12">
        <f t="shared" si="34"/>
        <v>0</v>
      </c>
      <c r="N198" s="11">
        <f t="shared" si="35"/>
        <v>0</v>
      </c>
      <c r="O198" s="12">
        <f t="shared" si="36"/>
        <v>0</v>
      </c>
      <c r="P198" s="11">
        <f t="shared" si="37"/>
        <v>0</v>
      </c>
    </row>
    <row r="199" spans="1:16" ht="14.25" customHeight="1" x14ac:dyDescent="0.25">
      <c r="A199" s="7" t="s">
        <v>211</v>
      </c>
      <c r="B199" s="8">
        <v>205222.26</v>
      </c>
      <c r="C199" s="9">
        <v>45352</v>
      </c>
      <c r="D199" s="10">
        <v>107</v>
      </c>
      <c r="E199" s="11">
        <f t="shared" si="31"/>
        <v>1917.9650467289721</v>
      </c>
      <c r="F199" s="11">
        <v>0</v>
      </c>
      <c r="G199" s="12">
        <v>164944.99401869159</v>
      </c>
      <c r="H199" s="11">
        <v>23015.580560747665</v>
      </c>
      <c r="I199" s="12">
        <f t="shared" si="32"/>
        <v>141929.41345794394</v>
      </c>
      <c r="J199" s="11">
        <f t="shared" ref="J199:J210" si="38">H199</f>
        <v>23015.580560747665</v>
      </c>
      <c r="K199" s="12">
        <f t="shared" si="33"/>
        <v>118913.83289719628</v>
      </c>
      <c r="L199" s="11">
        <f t="shared" si="29"/>
        <v>23015.580560747665</v>
      </c>
      <c r="M199" s="12">
        <f t="shared" si="34"/>
        <v>95898.252336448611</v>
      </c>
      <c r="N199" s="11">
        <f t="shared" si="35"/>
        <v>23015.580560747665</v>
      </c>
      <c r="O199" s="12">
        <f t="shared" si="36"/>
        <v>72882.671775700946</v>
      </c>
      <c r="P199" s="11">
        <f t="shared" si="37"/>
        <v>23015.580560747665</v>
      </c>
    </row>
    <row r="200" spans="1:16" ht="26.25" x14ac:dyDescent="0.25">
      <c r="A200" s="7" t="s">
        <v>212</v>
      </c>
      <c r="B200" s="8">
        <v>852230.28</v>
      </c>
      <c r="C200" s="9">
        <v>45352</v>
      </c>
      <c r="D200" s="10">
        <v>116</v>
      </c>
      <c r="E200" s="12">
        <f t="shared" si="31"/>
        <v>7346.8127586206901</v>
      </c>
      <c r="F200" s="12">
        <v>0</v>
      </c>
      <c r="G200" s="12">
        <v>697947.21206896554</v>
      </c>
      <c r="H200" s="11">
        <v>88161.753103448282</v>
      </c>
      <c r="I200" s="12">
        <f t="shared" si="32"/>
        <v>609785.45896551723</v>
      </c>
      <c r="J200" s="11">
        <f t="shared" si="38"/>
        <v>88161.753103448282</v>
      </c>
      <c r="K200" s="12">
        <f t="shared" si="33"/>
        <v>521623.70586206892</v>
      </c>
      <c r="L200" s="11">
        <f t="shared" si="29"/>
        <v>88161.753103448282</v>
      </c>
      <c r="M200" s="12">
        <f t="shared" si="34"/>
        <v>433461.95275862061</v>
      </c>
      <c r="N200" s="11">
        <f t="shared" si="35"/>
        <v>88161.753103448282</v>
      </c>
      <c r="O200" s="12">
        <f t="shared" si="36"/>
        <v>345300.1996551723</v>
      </c>
      <c r="P200" s="11">
        <f t="shared" si="37"/>
        <v>88161.753103448282</v>
      </c>
    </row>
    <row r="201" spans="1:16" ht="26.25" x14ac:dyDescent="0.25">
      <c r="A201" s="7" t="s">
        <v>213</v>
      </c>
      <c r="B201" s="8">
        <v>1476422.58</v>
      </c>
      <c r="C201" s="9">
        <v>45352</v>
      </c>
      <c r="D201" s="10">
        <v>176</v>
      </c>
      <c r="E201" s="11">
        <f t="shared" si="31"/>
        <v>8388.7646590909098</v>
      </c>
      <c r="F201" s="11">
        <v>0</v>
      </c>
      <c r="G201" s="12">
        <v>1300258.522159091</v>
      </c>
      <c r="H201" s="11">
        <v>100665.17590909092</v>
      </c>
      <c r="I201" s="12">
        <f t="shared" si="32"/>
        <v>1199593.3462499999</v>
      </c>
      <c r="J201" s="11">
        <f t="shared" si="38"/>
        <v>100665.17590909092</v>
      </c>
      <c r="K201" s="12">
        <f t="shared" si="33"/>
        <v>1098928.1703409089</v>
      </c>
      <c r="L201" s="11">
        <f t="shared" si="29"/>
        <v>100665.17590909092</v>
      </c>
      <c r="M201" s="12">
        <f t="shared" si="34"/>
        <v>998262.99443181802</v>
      </c>
      <c r="N201" s="11">
        <f t="shared" si="35"/>
        <v>100665.17590909092</v>
      </c>
      <c r="O201" s="12">
        <f t="shared" si="36"/>
        <v>897597.81852272712</v>
      </c>
      <c r="P201" s="11">
        <f t="shared" si="37"/>
        <v>100665.17590909092</v>
      </c>
    </row>
    <row r="202" spans="1:16" x14ac:dyDescent="0.25">
      <c r="A202" s="7" t="s">
        <v>214</v>
      </c>
      <c r="B202" s="8">
        <v>1204406.8</v>
      </c>
      <c r="C202" s="9">
        <v>45352</v>
      </c>
      <c r="D202" s="10">
        <v>167</v>
      </c>
      <c r="E202" s="11">
        <f t="shared" si="31"/>
        <v>7212.0167664670662</v>
      </c>
      <c r="F202" s="11">
        <v>0</v>
      </c>
      <c r="G202" s="12">
        <v>1052954.4479041917</v>
      </c>
      <c r="H202" s="11">
        <v>86544.201197604794</v>
      </c>
      <c r="I202" s="12">
        <f t="shared" si="32"/>
        <v>966410.24670658691</v>
      </c>
      <c r="J202" s="11">
        <f t="shared" si="38"/>
        <v>86544.201197604794</v>
      </c>
      <c r="K202" s="12">
        <f t="shared" si="33"/>
        <v>879866.04550898215</v>
      </c>
      <c r="L202" s="11">
        <f t="shared" si="29"/>
        <v>86544.201197604794</v>
      </c>
      <c r="M202" s="12">
        <f t="shared" si="34"/>
        <v>793321.84431137738</v>
      </c>
      <c r="N202" s="11">
        <f t="shared" si="35"/>
        <v>86544.201197604794</v>
      </c>
      <c r="O202" s="12">
        <f t="shared" si="36"/>
        <v>706777.64311377262</v>
      </c>
      <c r="P202" s="11">
        <f t="shared" si="37"/>
        <v>86544.201197604794</v>
      </c>
    </row>
    <row r="203" spans="1:16" x14ac:dyDescent="0.25">
      <c r="A203" s="7" t="s">
        <v>215</v>
      </c>
      <c r="B203" s="8">
        <v>260301.13</v>
      </c>
      <c r="C203" s="9">
        <v>45352</v>
      </c>
      <c r="D203" s="10">
        <v>178</v>
      </c>
      <c r="E203" s="11">
        <f t="shared" si="31"/>
        <v>1462.3658988764046</v>
      </c>
      <c r="F203" s="11">
        <v>0</v>
      </c>
      <c r="G203" s="12">
        <v>235252.25921348314</v>
      </c>
      <c r="H203" s="11">
        <v>17548.390786516855</v>
      </c>
      <c r="I203" s="12">
        <f t="shared" si="32"/>
        <v>217703.86842696628</v>
      </c>
      <c r="J203" s="11">
        <f t="shared" si="38"/>
        <v>17548.390786516855</v>
      </c>
      <c r="K203" s="12">
        <f t="shared" si="33"/>
        <v>200155.47764044942</v>
      </c>
      <c r="L203" s="11">
        <f t="shared" si="29"/>
        <v>17548.390786516855</v>
      </c>
      <c r="M203" s="12">
        <f t="shared" si="34"/>
        <v>182607.08685393256</v>
      </c>
      <c r="N203" s="11">
        <f t="shared" si="35"/>
        <v>17548.390786516855</v>
      </c>
      <c r="O203" s="12">
        <f t="shared" si="36"/>
        <v>165058.6960674157</v>
      </c>
      <c r="P203" s="11">
        <f t="shared" si="37"/>
        <v>17548.390786516855</v>
      </c>
    </row>
    <row r="204" spans="1:16" x14ac:dyDescent="0.25">
      <c r="A204" s="7" t="s">
        <v>216</v>
      </c>
      <c r="B204" s="8">
        <v>926782.97</v>
      </c>
      <c r="C204" s="9">
        <v>45352</v>
      </c>
      <c r="D204" s="10">
        <v>107</v>
      </c>
      <c r="E204" s="11">
        <f t="shared" si="31"/>
        <v>8661.5230841121502</v>
      </c>
      <c r="F204" s="11">
        <v>0</v>
      </c>
      <c r="G204" s="12">
        <v>744890.98523364484</v>
      </c>
      <c r="H204" s="11">
        <v>103938.27700934579</v>
      </c>
      <c r="I204" s="12">
        <f t="shared" si="32"/>
        <v>640952.70822429901</v>
      </c>
      <c r="J204" s="11">
        <f t="shared" si="38"/>
        <v>103938.27700934579</v>
      </c>
      <c r="K204" s="12">
        <f t="shared" si="33"/>
        <v>537014.43121495319</v>
      </c>
      <c r="L204" s="11">
        <f t="shared" si="29"/>
        <v>103938.27700934579</v>
      </c>
      <c r="M204" s="12">
        <f t="shared" si="34"/>
        <v>433076.15420560737</v>
      </c>
      <c r="N204" s="11">
        <f t="shared" si="35"/>
        <v>103938.27700934579</v>
      </c>
      <c r="O204" s="12">
        <f t="shared" si="36"/>
        <v>329137.87719626154</v>
      </c>
      <c r="P204" s="11">
        <f t="shared" si="37"/>
        <v>103938.27700934579</v>
      </c>
    </row>
    <row r="205" spans="1:16" x14ac:dyDescent="0.25">
      <c r="A205" s="7" t="s">
        <v>217</v>
      </c>
      <c r="B205" s="8">
        <v>254297.75</v>
      </c>
      <c r="C205" s="9">
        <v>45352</v>
      </c>
      <c r="D205" s="10">
        <v>118</v>
      </c>
      <c r="E205" s="11">
        <f t="shared" si="31"/>
        <v>2155.0656779661017</v>
      </c>
      <c r="F205" s="11">
        <v>0</v>
      </c>
      <c r="G205" s="12">
        <v>217304.29186440678</v>
      </c>
      <c r="H205" s="11">
        <v>25860.788135593219</v>
      </c>
      <c r="I205" s="12">
        <f t="shared" si="32"/>
        <v>191443.50372881355</v>
      </c>
      <c r="J205" s="11">
        <f t="shared" si="38"/>
        <v>25860.788135593219</v>
      </c>
      <c r="K205" s="12">
        <f t="shared" si="33"/>
        <v>165582.71559322032</v>
      </c>
      <c r="L205" s="11">
        <f t="shared" si="29"/>
        <v>25860.788135593219</v>
      </c>
      <c r="M205" s="12">
        <f t="shared" si="34"/>
        <v>139721.92745762708</v>
      </c>
      <c r="N205" s="11">
        <f t="shared" si="35"/>
        <v>25860.788135593219</v>
      </c>
      <c r="O205" s="12">
        <f t="shared" si="36"/>
        <v>113861.13932203387</v>
      </c>
      <c r="P205" s="11">
        <f t="shared" si="37"/>
        <v>25860.788135593219</v>
      </c>
    </row>
    <row r="206" spans="1:16" x14ac:dyDescent="0.25">
      <c r="A206" s="7" t="s">
        <v>218</v>
      </c>
      <c r="B206" s="8">
        <v>3036.26</v>
      </c>
      <c r="C206" s="9">
        <v>45352</v>
      </c>
      <c r="D206" s="10">
        <v>178</v>
      </c>
      <c r="E206" s="11">
        <f t="shared" si="31"/>
        <v>17.057640449438203</v>
      </c>
      <c r="F206" s="11">
        <v>0</v>
      </c>
      <c r="G206" s="12">
        <v>2744.0583146067415</v>
      </c>
      <c r="H206" s="11">
        <v>204.69168539325844</v>
      </c>
      <c r="I206" s="12">
        <f t="shared" si="32"/>
        <v>2539.3666292134831</v>
      </c>
      <c r="J206" s="11">
        <f t="shared" si="38"/>
        <v>204.69168539325844</v>
      </c>
      <c r="K206" s="12">
        <f t="shared" si="33"/>
        <v>2334.6749438202246</v>
      </c>
      <c r="L206" s="11">
        <f t="shared" si="29"/>
        <v>204.69168539325844</v>
      </c>
      <c r="M206" s="12">
        <f t="shared" si="34"/>
        <v>2129.9832584269661</v>
      </c>
      <c r="N206" s="11">
        <f t="shared" si="35"/>
        <v>204.69168539325844</v>
      </c>
      <c r="O206" s="12">
        <f t="shared" si="36"/>
        <v>1925.2915730337077</v>
      </c>
      <c r="P206" s="11">
        <f t="shared" si="37"/>
        <v>204.69168539325844</v>
      </c>
    </row>
    <row r="207" spans="1:16" ht="12.75" customHeight="1" x14ac:dyDescent="0.25">
      <c r="A207" s="7" t="s">
        <v>219</v>
      </c>
      <c r="B207" s="8">
        <v>3036.26</v>
      </c>
      <c r="C207" s="9">
        <v>45352</v>
      </c>
      <c r="D207" s="10">
        <v>178</v>
      </c>
      <c r="E207" s="11">
        <f t="shared" si="31"/>
        <v>17.057640449438203</v>
      </c>
      <c r="F207" s="11">
        <v>0</v>
      </c>
      <c r="G207" s="12">
        <v>2744.0583146067415</v>
      </c>
      <c r="H207" s="11">
        <v>204.69168539325844</v>
      </c>
      <c r="I207" s="12">
        <f t="shared" si="32"/>
        <v>2539.3666292134831</v>
      </c>
      <c r="J207" s="11">
        <f t="shared" si="38"/>
        <v>204.69168539325844</v>
      </c>
      <c r="K207" s="12">
        <f t="shared" si="33"/>
        <v>2334.6749438202246</v>
      </c>
      <c r="L207" s="11">
        <f t="shared" ref="L207:L271" si="39">J207</f>
        <v>204.69168539325844</v>
      </c>
      <c r="M207" s="12">
        <f t="shared" si="34"/>
        <v>2129.9832584269661</v>
      </c>
      <c r="N207" s="11">
        <f t="shared" si="35"/>
        <v>204.69168539325844</v>
      </c>
      <c r="O207" s="12">
        <f t="shared" si="36"/>
        <v>1925.2915730337077</v>
      </c>
      <c r="P207" s="11">
        <f t="shared" si="37"/>
        <v>204.69168539325844</v>
      </c>
    </row>
    <row r="208" spans="1:16" ht="14.25" customHeight="1" x14ac:dyDescent="0.25">
      <c r="A208" s="7" t="s">
        <v>220</v>
      </c>
      <c r="B208" s="8">
        <v>3036.26</v>
      </c>
      <c r="C208" s="9">
        <v>45352</v>
      </c>
      <c r="D208" s="10">
        <v>178</v>
      </c>
      <c r="E208" s="11">
        <f t="shared" si="31"/>
        <v>17.057640449438203</v>
      </c>
      <c r="F208" s="11">
        <v>0</v>
      </c>
      <c r="G208" s="12">
        <v>2744.0583146067415</v>
      </c>
      <c r="H208" s="11">
        <v>204.69168539325844</v>
      </c>
      <c r="I208" s="12">
        <f t="shared" si="32"/>
        <v>2539.3666292134831</v>
      </c>
      <c r="J208" s="11">
        <f t="shared" si="38"/>
        <v>204.69168539325844</v>
      </c>
      <c r="K208" s="12">
        <f t="shared" si="33"/>
        <v>2334.6749438202246</v>
      </c>
      <c r="L208" s="11">
        <f t="shared" si="39"/>
        <v>204.69168539325844</v>
      </c>
      <c r="M208" s="12">
        <f t="shared" si="34"/>
        <v>2129.9832584269661</v>
      </c>
      <c r="N208" s="11">
        <f t="shared" si="35"/>
        <v>204.69168539325844</v>
      </c>
      <c r="O208" s="12">
        <f t="shared" si="36"/>
        <v>1925.2915730337077</v>
      </c>
      <c r="P208" s="11">
        <f t="shared" si="37"/>
        <v>204.69168539325844</v>
      </c>
    </row>
    <row r="209" spans="1:16" x14ac:dyDescent="0.25">
      <c r="A209" s="7" t="s">
        <v>221</v>
      </c>
      <c r="B209" s="8">
        <v>90820.62</v>
      </c>
      <c r="C209" s="9">
        <v>45352</v>
      </c>
      <c r="D209" s="10">
        <v>178</v>
      </c>
      <c r="E209" s="11">
        <f t="shared" si="31"/>
        <v>510.22820224719101</v>
      </c>
      <c r="F209" s="11">
        <v>0</v>
      </c>
      <c r="G209" s="12">
        <v>82080.921573033702</v>
      </c>
      <c r="H209" s="11">
        <v>6122.7384269662925</v>
      </c>
      <c r="I209" s="12">
        <f t="shared" si="32"/>
        <v>75958.183146067415</v>
      </c>
      <c r="J209" s="11">
        <f t="shared" si="38"/>
        <v>6122.7384269662925</v>
      </c>
      <c r="K209" s="12">
        <f t="shared" si="33"/>
        <v>69835.444719101128</v>
      </c>
      <c r="L209" s="11">
        <f t="shared" si="39"/>
        <v>6122.7384269662925</v>
      </c>
      <c r="M209" s="12">
        <f t="shared" si="34"/>
        <v>63712.706292134833</v>
      </c>
      <c r="N209" s="11">
        <f t="shared" si="35"/>
        <v>6122.7384269662925</v>
      </c>
      <c r="O209" s="12">
        <f t="shared" si="36"/>
        <v>57589.967865168539</v>
      </c>
      <c r="P209" s="11">
        <f t="shared" si="37"/>
        <v>6122.7384269662925</v>
      </c>
    </row>
    <row r="210" spans="1:16" x14ac:dyDescent="0.25">
      <c r="A210" s="7" t="s">
        <v>222</v>
      </c>
      <c r="B210" s="8">
        <v>90820.62</v>
      </c>
      <c r="C210" s="9">
        <v>45352</v>
      </c>
      <c r="D210" s="10">
        <v>178</v>
      </c>
      <c r="E210" s="11">
        <f t="shared" si="31"/>
        <v>510.22820224719101</v>
      </c>
      <c r="F210" s="11">
        <v>0</v>
      </c>
      <c r="G210" s="12">
        <v>82080.921573033702</v>
      </c>
      <c r="H210" s="11">
        <v>6122.7384269662925</v>
      </c>
      <c r="I210" s="12">
        <f t="shared" si="32"/>
        <v>75958.183146067415</v>
      </c>
      <c r="J210" s="11">
        <f t="shared" si="38"/>
        <v>6122.7384269662925</v>
      </c>
      <c r="K210" s="12">
        <f t="shared" si="33"/>
        <v>69835.444719101128</v>
      </c>
      <c r="L210" s="11">
        <f t="shared" si="39"/>
        <v>6122.7384269662925</v>
      </c>
      <c r="M210" s="12">
        <f t="shared" si="34"/>
        <v>63712.706292134833</v>
      </c>
      <c r="N210" s="11">
        <f t="shared" si="35"/>
        <v>6122.7384269662925</v>
      </c>
      <c r="O210" s="12">
        <f t="shared" si="36"/>
        <v>57589.967865168539</v>
      </c>
      <c r="P210" s="11">
        <f t="shared" si="37"/>
        <v>6122.7384269662925</v>
      </c>
    </row>
    <row r="211" spans="1:16" ht="26.25" x14ac:dyDescent="0.25">
      <c r="A211" s="7" t="s">
        <v>223</v>
      </c>
      <c r="B211" s="8">
        <v>19300.36</v>
      </c>
      <c r="C211" s="9">
        <v>45352</v>
      </c>
      <c r="D211" s="10">
        <v>22</v>
      </c>
      <c r="E211" s="11">
        <f t="shared" si="31"/>
        <v>877.28909090909099</v>
      </c>
      <c r="F211" s="11">
        <v>0</v>
      </c>
      <c r="G211" s="12">
        <v>3685.4909090909096</v>
      </c>
      <c r="H211" s="11">
        <v>3685.4909090909096</v>
      </c>
      <c r="I211" s="12">
        <f t="shared" si="32"/>
        <v>0</v>
      </c>
      <c r="J211" s="11"/>
      <c r="K211" s="12">
        <f t="shared" si="33"/>
        <v>0</v>
      </c>
      <c r="L211" s="11">
        <f t="shared" si="39"/>
        <v>0</v>
      </c>
      <c r="M211" s="12">
        <f t="shared" si="34"/>
        <v>0</v>
      </c>
      <c r="N211" s="11">
        <f t="shared" si="35"/>
        <v>0</v>
      </c>
      <c r="O211" s="12">
        <f t="shared" si="36"/>
        <v>0</v>
      </c>
      <c r="P211" s="11">
        <f t="shared" si="37"/>
        <v>0</v>
      </c>
    </row>
    <row r="212" spans="1:16" x14ac:dyDescent="0.25">
      <c r="A212" s="7" t="s">
        <v>224</v>
      </c>
      <c r="B212" s="8">
        <v>469301.66000000003</v>
      </c>
      <c r="C212" s="9">
        <v>45352</v>
      </c>
      <c r="D212" s="10">
        <v>58</v>
      </c>
      <c r="E212" s="11">
        <f t="shared" si="31"/>
        <v>8091.4079310344832</v>
      </c>
      <c r="F212" s="11">
        <v>0</v>
      </c>
      <c r="G212" s="12">
        <v>329420.74482758623</v>
      </c>
      <c r="H212" s="11">
        <v>97096.895172413802</v>
      </c>
      <c r="I212" s="12">
        <f t="shared" si="32"/>
        <v>232323.84965517244</v>
      </c>
      <c r="J212" s="11">
        <f>H212</f>
        <v>97096.895172413802</v>
      </c>
      <c r="K212" s="12">
        <f t="shared" si="33"/>
        <v>135226.95448275865</v>
      </c>
      <c r="L212" s="11">
        <f t="shared" si="39"/>
        <v>97096.895172413802</v>
      </c>
      <c r="M212" s="12">
        <f t="shared" si="34"/>
        <v>38130.059310344848</v>
      </c>
      <c r="N212" s="11">
        <f t="shared" si="35"/>
        <v>97096.895172413802</v>
      </c>
      <c r="O212" s="12">
        <f t="shared" si="36"/>
        <v>-58966.835862068954</v>
      </c>
      <c r="P212" s="11">
        <f t="shared" si="37"/>
        <v>97096.895172413802</v>
      </c>
    </row>
    <row r="213" spans="1:16" x14ac:dyDescent="0.25">
      <c r="A213" s="7" t="s">
        <v>225</v>
      </c>
      <c r="B213" s="8">
        <v>17456.86</v>
      </c>
      <c r="C213" s="9">
        <v>45352</v>
      </c>
      <c r="D213" s="10">
        <v>22</v>
      </c>
      <c r="E213" s="11">
        <f t="shared" si="31"/>
        <v>793.49363636363637</v>
      </c>
      <c r="F213" s="11">
        <v>0</v>
      </c>
      <c r="G213" s="12">
        <v>3333.4763636363641</v>
      </c>
      <c r="H213" s="11">
        <v>3333.4763636363641</v>
      </c>
      <c r="I213" s="12">
        <f t="shared" si="32"/>
        <v>0</v>
      </c>
      <c r="J213" s="11">
        <v>0</v>
      </c>
      <c r="K213" s="12">
        <f t="shared" si="33"/>
        <v>0</v>
      </c>
      <c r="L213" s="11">
        <f t="shared" si="39"/>
        <v>0</v>
      </c>
      <c r="M213" s="12">
        <f t="shared" si="34"/>
        <v>0</v>
      </c>
      <c r="N213" s="11">
        <f t="shared" si="35"/>
        <v>0</v>
      </c>
      <c r="O213" s="12">
        <f t="shared" si="36"/>
        <v>0</v>
      </c>
      <c r="P213" s="11">
        <f t="shared" si="37"/>
        <v>0</v>
      </c>
    </row>
    <row r="214" spans="1:16" x14ac:dyDescent="0.25">
      <c r="A214" s="7" t="s">
        <v>226</v>
      </c>
      <c r="B214" s="8">
        <v>183353.34999999998</v>
      </c>
      <c r="C214" s="9">
        <v>45352</v>
      </c>
      <c r="D214" s="10">
        <v>22</v>
      </c>
      <c r="E214" s="11">
        <f t="shared" si="31"/>
        <v>8334.2431818181813</v>
      </c>
      <c r="F214" s="11">
        <v>0</v>
      </c>
      <c r="G214" s="12">
        <v>35006.861818181787</v>
      </c>
      <c r="H214" s="11">
        <v>35696.269999999997</v>
      </c>
      <c r="I214" s="12">
        <v>0</v>
      </c>
      <c r="J214" s="11">
        <v>0</v>
      </c>
      <c r="K214" s="12">
        <f t="shared" si="33"/>
        <v>0</v>
      </c>
      <c r="L214" s="11">
        <f t="shared" si="39"/>
        <v>0</v>
      </c>
      <c r="M214" s="12">
        <f t="shared" si="34"/>
        <v>0</v>
      </c>
      <c r="N214" s="11">
        <f t="shared" si="35"/>
        <v>0</v>
      </c>
      <c r="O214" s="12">
        <f t="shared" si="36"/>
        <v>0</v>
      </c>
      <c r="P214" s="11">
        <f t="shared" si="37"/>
        <v>0</v>
      </c>
    </row>
    <row r="215" spans="1:16" x14ac:dyDescent="0.25">
      <c r="A215" s="7" t="s">
        <v>227</v>
      </c>
      <c r="B215" s="8">
        <v>27246.18</v>
      </c>
      <c r="C215" s="9">
        <v>45352</v>
      </c>
      <c r="D215" s="10">
        <v>178</v>
      </c>
      <c r="E215" s="11">
        <f t="shared" si="31"/>
        <v>153.06842696629212</v>
      </c>
      <c r="F215" s="11">
        <v>0</v>
      </c>
      <c r="G215" s="12">
        <v>24624.288876404495</v>
      </c>
      <c r="H215" s="11">
        <v>1836.8211235955055</v>
      </c>
      <c r="I215" s="12">
        <f t="shared" ref="I215:I278" si="40">G215-H215</f>
        <v>22787.467752808989</v>
      </c>
      <c r="J215" s="11">
        <f t="shared" ref="J215:J278" si="41">H215</f>
        <v>1836.8211235955055</v>
      </c>
      <c r="K215" s="12">
        <f t="shared" si="33"/>
        <v>20950.646629213483</v>
      </c>
      <c r="L215" s="11">
        <f t="shared" si="39"/>
        <v>1836.8211235955055</v>
      </c>
      <c r="M215" s="12">
        <f t="shared" si="34"/>
        <v>19113.825505617977</v>
      </c>
      <c r="N215" s="11">
        <f t="shared" si="35"/>
        <v>1836.8211235955055</v>
      </c>
      <c r="O215" s="12">
        <f t="shared" si="36"/>
        <v>17277.004382022471</v>
      </c>
      <c r="P215" s="11">
        <f t="shared" si="37"/>
        <v>1836.8211235955055</v>
      </c>
    </row>
    <row r="216" spans="1:16" x14ac:dyDescent="0.25">
      <c r="A216" s="7" t="s">
        <v>228</v>
      </c>
      <c r="B216" s="8">
        <v>27246.18</v>
      </c>
      <c r="C216" s="9">
        <v>45352</v>
      </c>
      <c r="D216" s="10">
        <v>178</v>
      </c>
      <c r="E216" s="11">
        <f t="shared" si="31"/>
        <v>153.06842696629212</v>
      </c>
      <c r="F216" s="11">
        <v>0</v>
      </c>
      <c r="G216" s="12">
        <v>24624.288876404495</v>
      </c>
      <c r="H216" s="11">
        <v>1836.8211235955055</v>
      </c>
      <c r="I216" s="12">
        <f t="shared" si="40"/>
        <v>22787.467752808989</v>
      </c>
      <c r="J216" s="11">
        <f t="shared" si="41"/>
        <v>1836.8211235955055</v>
      </c>
      <c r="K216" s="12">
        <f t="shared" si="33"/>
        <v>20950.646629213483</v>
      </c>
      <c r="L216" s="11">
        <f t="shared" si="39"/>
        <v>1836.8211235955055</v>
      </c>
      <c r="M216" s="12">
        <f t="shared" si="34"/>
        <v>19113.825505617977</v>
      </c>
      <c r="N216" s="11">
        <f t="shared" si="35"/>
        <v>1836.8211235955055</v>
      </c>
      <c r="O216" s="12">
        <f t="shared" si="36"/>
        <v>17277.004382022471</v>
      </c>
      <c r="P216" s="11">
        <f t="shared" si="37"/>
        <v>1836.8211235955055</v>
      </c>
    </row>
    <row r="217" spans="1:16" x14ac:dyDescent="0.25">
      <c r="A217" s="7" t="s">
        <v>229</v>
      </c>
      <c r="B217" s="8">
        <v>27246.15</v>
      </c>
      <c r="C217" s="9">
        <v>45352</v>
      </c>
      <c r="D217" s="10">
        <v>178</v>
      </c>
      <c r="E217" s="11">
        <f t="shared" si="31"/>
        <v>153.06825842696631</v>
      </c>
      <c r="F217" s="11">
        <v>0</v>
      </c>
      <c r="G217" s="12">
        <v>24624.260898876404</v>
      </c>
      <c r="H217" s="11">
        <v>1836.8191011235958</v>
      </c>
      <c r="I217" s="12">
        <f t="shared" si="40"/>
        <v>22787.441797752806</v>
      </c>
      <c r="J217" s="11">
        <f t="shared" si="41"/>
        <v>1836.8191011235958</v>
      </c>
      <c r="K217" s="12">
        <f t="shared" si="33"/>
        <v>20950.622696629209</v>
      </c>
      <c r="L217" s="11">
        <f t="shared" si="39"/>
        <v>1836.8191011235958</v>
      </c>
      <c r="M217" s="12">
        <f t="shared" si="34"/>
        <v>19113.803595505611</v>
      </c>
      <c r="N217" s="11">
        <f t="shared" si="35"/>
        <v>1836.8191011235958</v>
      </c>
      <c r="O217" s="12">
        <f t="shared" si="36"/>
        <v>17276.984494382014</v>
      </c>
      <c r="P217" s="11">
        <f t="shared" si="37"/>
        <v>1836.8191011235958</v>
      </c>
    </row>
    <row r="218" spans="1:16" x14ac:dyDescent="0.25">
      <c r="A218" s="7" t="s">
        <v>230</v>
      </c>
      <c r="B218" s="8">
        <v>3185806.5</v>
      </c>
      <c r="C218" s="9">
        <v>45352</v>
      </c>
      <c r="D218" s="10">
        <v>118</v>
      </c>
      <c r="E218" s="11">
        <f t="shared" si="31"/>
        <v>26998.360169491527</v>
      </c>
      <c r="F218" s="11">
        <v>0</v>
      </c>
      <c r="G218" s="12">
        <v>2722357.3479661015</v>
      </c>
      <c r="H218" s="11">
        <v>323980.32203389832</v>
      </c>
      <c r="I218" s="12">
        <f t="shared" si="40"/>
        <v>2398377.025932203</v>
      </c>
      <c r="J218" s="11">
        <f t="shared" si="41"/>
        <v>323980.32203389832</v>
      </c>
      <c r="K218" s="12">
        <f t="shared" si="33"/>
        <v>2074396.7038983046</v>
      </c>
      <c r="L218" s="11">
        <f t="shared" si="39"/>
        <v>323980.32203389832</v>
      </c>
      <c r="M218" s="12">
        <f t="shared" si="34"/>
        <v>1750416.3818644062</v>
      </c>
      <c r="N218" s="11">
        <f t="shared" si="35"/>
        <v>323980.32203389832</v>
      </c>
      <c r="O218" s="12">
        <f t="shared" si="36"/>
        <v>1426436.0598305077</v>
      </c>
      <c r="P218" s="11">
        <f t="shared" si="37"/>
        <v>323980.32203389832</v>
      </c>
    </row>
    <row r="219" spans="1:16" x14ac:dyDescent="0.25">
      <c r="A219" s="7" t="s">
        <v>231</v>
      </c>
      <c r="B219" s="8">
        <v>2211082.0099999998</v>
      </c>
      <c r="C219" s="9">
        <v>45352</v>
      </c>
      <c r="D219" s="10">
        <v>118</v>
      </c>
      <c r="E219" s="11">
        <f t="shared" si="31"/>
        <v>18737.983135593218</v>
      </c>
      <c r="F219" s="11">
        <v>0</v>
      </c>
      <c r="G219" s="12">
        <v>1889429.0223728812</v>
      </c>
      <c r="H219" s="11">
        <v>224855.79762711862</v>
      </c>
      <c r="I219" s="12">
        <f t="shared" si="40"/>
        <v>1664573.2247457625</v>
      </c>
      <c r="J219" s="11">
        <f t="shared" si="41"/>
        <v>224855.79762711862</v>
      </c>
      <c r="K219" s="12">
        <f t="shared" si="33"/>
        <v>1439717.4271186439</v>
      </c>
      <c r="L219" s="11">
        <f t="shared" si="39"/>
        <v>224855.79762711862</v>
      </c>
      <c r="M219" s="12">
        <f t="shared" si="34"/>
        <v>1214861.6294915252</v>
      </c>
      <c r="N219" s="11">
        <f t="shared" si="35"/>
        <v>224855.79762711862</v>
      </c>
      <c r="O219" s="12">
        <f t="shared" si="36"/>
        <v>990005.83186440659</v>
      </c>
      <c r="P219" s="11">
        <f t="shared" si="37"/>
        <v>224855.79762711862</v>
      </c>
    </row>
    <row r="220" spans="1:16" ht="26.25" x14ac:dyDescent="0.25">
      <c r="A220" s="7" t="s">
        <v>232</v>
      </c>
      <c r="B220" s="8">
        <v>27694.15</v>
      </c>
      <c r="C220" s="9">
        <v>45363</v>
      </c>
      <c r="D220" s="5">
        <v>180</v>
      </c>
      <c r="E220" s="11">
        <f t="shared" si="31"/>
        <v>153.85638888888889</v>
      </c>
      <c r="F220" s="11">
        <v>0</v>
      </c>
      <c r="G220" s="12">
        <v>24463.165833333333</v>
      </c>
      <c r="H220" s="11">
        <v>1846.2766666666666</v>
      </c>
      <c r="I220" s="12">
        <f t="shared" si="40"/>
        <v>22616.889166666668</v>
      </c>
      <c r="J220" s="11">
        <f t="shared" si="41"/>
        <v>1846.2766666666666</v>
      </c>
      <c r="K220" s="12">
        <f t="shared" si="33"/>
        <v>20770.612500000003</v>
      </c>
      <c r="L220" s="11">
        <f t="shared" si="39"/>
        <v>1846.2766666666666</v>
      </c>
      <c r="M220" s="12">
        <f t="shared" si="34"/>
        <v>18924.335833333338</v>
      </c>
      <c r="N220" s="11">
        <f t="shared" si="35"/>
        <v>1846.2766666666666</v>
      </c>
      <c r="O220" s="12">
        <f t="shared" si="36"/>
        <v>17078.059166666673</v>
      </c>
      <c r="P220" s="11">
        <f t="shared" si="37"/>
        <v>1846.2766666666666</v>
      </c>
    </row>
    <row r="221" spans="1:16" ht="26.25" x14ac:dyDescent="0.25">
      <c r="A221" s="7" t="s">
        <v>233</v>
      </c>
      <c r="B221" s="8">
        <v>27694.15</v>
      </c>
      <c r="C221" s="9">
        <v>45363</v>
      </c>
      <c r="D221" s="5">
        <v>180</v>
      </c>
      <c r="E221" s="11">
        <f t="shared" si="31"/>
        <v>153.85638888888889</v>
      </c>
      <c r="F221" s="11">
        <v>0</v>
      </c>
      <c r="G221" s="12">
        <v>24463.165833333333</v>
      </c>
      <c r="H221" s="11">
        <v>1846.2766666666666</v>
      </c>
      <c r="I221" s="12">
        <f t="shared" si="40"/>
        <v>22616.889166666668</v>
      </c>
      <c r="J221" s="11">
        <f t="shared" si="41"/>
        <v>1846.2766666666666</v>
      </c>
      <c r="K221" s="12">
        <f t="shared" si="33"/>
        <v>20770.612500000003</v>
      </c>
      <c r="L221" s="11">
        <f t="shared" si="39"/>
        <v>1846.2766666666666</v>
      </c>
      <c r="M221" s="12">
        <f t="shared" si="34"/>
        <v>18924.335833333338</v>
      </c>
      <c r="N221" s="11">
        <f t="shared" si="35"/>
        <v>1846.2766666666666</v>
      </c>
      <c r="O221" s="12">
        <f t="shared" si="36"/>
        <v>17078.059166666673</v>
      </c>
      <c r="P221" s="11">
        <f t="shared" si="37"/>
        <v>1846.2766666666666</v>
      </c>
    </row>
    <row r="222" spans="1:16" ht="36" customHeight="1" x14ac:dyDescent="0.25">
      <c r="A222" s="7" t="s">
        <v>234</v>
      </c>
      <c r="B222" s="8">
        <v>300000</v>
      </c>
      <c r="C222" s="9">
        <v>45363</v>
      </c>
      <c r="D222" s="5">
        <v>180</v>
      </c>
      <c r="E222" s="11">
        <f t="shared" si="31"/>
        <v>1666.6666666666667</v>
      </c>
      <c r="F222" s="11">
        <v>0</v>
      </c>
      <c r="G222" s="12">
        <v>265000</v>
      </c>
      <c r="H222" s="11">
        <v>20000</v>
      </c>
      <c r="I222" s="12">
        <f t="shared" si="40"/>
        <v>245000</v>
      </c>
      <c r="J222" s="11">
        <f t="shared" si="41"/>
        <v>20000</v>
      </c>
      <c r="K222" s="12">
        <f t="shared" si="33"/>
        <v>225000</v>
      </c>
      <c r="L222" s="11">
        <f t="shared" si="39"/>
        <v>20000</v>
      </c>
      <c r="M222" s="12">
        <f t="shared" si="34"/>
        <v>205000</v>
      </c>
      <c r="N222" s="11">
        <f t="shared" si="35"/>
        <v>20000</v>
      </c>
      <c r="O222" s="12">
        <f t="shared" si="36"/>
        <v>185000</v>
      </c>
      <c r="P222" s="11">
        <f t="shared" si="37"/>
        <v>20000</v>
      </c>
    </row>
    <row r="223" spans="1:16" ht="29.25" customHeight="1" x14ac:dyDescent="0.25">
      <c r="A223" s="7" t="s">
        <v>235</v>
      </c>
      <c r="B223" s="8">
        <v>27602.15</v>
      </c>
      <c r="C223" s="9">
        <v>45364</v>
      </c>
      <c r="D223" s="5">
        <v>180</v>
      </c>
      <c r="E223" s="11">
        <f t="shared" si="31"/>
        <v>153.3452777777778</v>
      </c>
      <c r="F223" s="11">
        <v>0</v>
      </c>
      <c r="G223" s="12">
        <v>24381.89916666667</v>
      </c>
      <c r="H223" s="11">
        <v>1840.1433333333334</v>
      </c>
      <c r="I223" s="12">
        <f t="shared" si="40"/>
        <v>22541.755833333336</v>
      </c>
      <c r="J223" s="11">
        <f t="shared" si="41"/>
        <v>1840.1433333333334</v>
      </c>
      <c r="K223" s="12">
        <f t="shared" si="33"/>
        <v>20701.612500000003</v>
      </c>
      <c r="L223" s="11">
        <f t="shared" si="39"/>
        <v>1840.1433333333334</v>
      </c>
      <c r="M223" s="12">
        <f t="shared" si="34"/>
        <v>18861.469166666669</v>
      </c>
      <c r="N223" s="11">
        <f t="shared" si="35"/>
        <v>1840.1433333333334</v>
      </c>
      <c r="O223" s="12">
        <f t="shared" si="36"/>
        <v>17021.325833333336</v>
      </c>
      <c r="P223" s="11">
        <f t="shared" si="37"/>
        <v>1840.1433333333334</v>
      </c>
    </row>
    <row r="224" spans="1:16" x14ac:dyDescent="0.25">
      <c r="A224" s="7" t="s">
        <v>236</v>
      </c>
      <c r="B224" s="8">
        <v>1000</v>
      </c>
      <c r="C224" s="9">
        <v>45392</v>
      </c>
      <c r="D224" s="10">
        <v>180</v>
      </c>
      <c r="E224" s="11">
        <f t="shared" si="31"/>
        <v>5.5555555555555554</v>
      </c>
      <c r="F224" s="11">
        <v>0</v>
      </c>
      <c r="G224" s="12">
        <v>888.88888888888891</v>
      </c>
      <c r="H224" s="11">
        <v>66.666666666666657</v>
      </c>
      <c r="I224" s="12">
        <f t="shared" si="40"/>
        <v>822.22222222222229</v>
      </c>
      <c r="J224" s="11">
        <f t="shared" si="41"/>
        <v>66.666666666666657</v>
      </c>
      <c r="K224" s="12">
        <f t="shared" si="33"/>
        <v>755.55555555555566</v>
      </c>
      <c r="L224" s="11">
        <f t="shared" si="39"/>
        <v>66.666666666666657</v>
      </c>
      <c r="M224" s="12">
        <f t="shared" si="34"/>
        <v>688.88888888888903</v>
      </c>
      <c r="N224" s="11">
        <f t="shared" si="35"/>
        <v>66.666666666666657</v>
      </c>
      <c r="O224" s="12">
        <f t="shared" si="36"/>
        <v>622.2222222222224</v>
      </c>
      <c r="P224" s="11">
        <f t="shared" si="37"/>
        <v>66.666666666666657</v>
      </c>
    </row>
    <row r="225" spans="1:16" ht="27" customHeight="1" x14ac:dyDescent="0.25">
      <c r="A225" s="7" t="s">
        <v>237</v>
      </c>
      <c r="B225" s="8">
        <v>21117.1</v>
      </c>
      <c r="C225" s="9">
        <v>45408</v>
      </c>
      <c r="D225" s="10">
        <v>84</v>
      </c>
      <c r="E225" s="11">
        <f t="shared" si="31"/>
        <v>251.3940476190476</v>
      </c>
      <c r="F225" s="11">
        <v>0</v>
      </c>
      <c r="G225" s="12">
        <v>16089.219047619044</v>
      </c>
      <c r="H225" s="11">
        <v>3016.7285714285713</v>
      </c>
      <c r="I225" s="12">
        <f t="shared" si="40"/>
        <v>13072.490476190473</v>
      </c>
      <c r="J225" s="11">
        <f t="shared" si="41"/>
        <v>3016.7285714285713</v>
      </c>
      <c r="K225" s="12">
        <f t="shared" si="33"/>
        <v>10055.761904761901</v>
      </c>
      <c r="L225" s="11">
        <f t="shared" si="39"/>
        <v>3016.7285714285713</v>
      </c>
      <c r="M225" s="12">
        <f t="shared" si="34"/>
        <v>7039.0333333333292</v>
      </c>
      <c r="N225" s="11">
        <f t="shared" si="35"/>
        <v>3016.7285714285713</v>
      </c>
      <c r="O225" s="12">
        <f t="shared" si="36"/>
        <v>4022.3047619047579</v>
      </c>
      <c r="P225" s="11">
        <f t="shared" si="37"/>
        <v>3016.7285714285713</v>
      </c>
    </row>
    <row r="226" spans="1:16" ht="16.5" customHeight="1" x14ac:dyDescent="0.25">
      <c r="A226" s="7" t="s">
        <v>238</v>
      </c>
      <c r="B226" s="8">
        <v>563733.75</v>
      </c>
      <c r="C226" s="9">
        <v>45443</v>
      </c>
      <c r="D226" s="10">
        <v>84</v>
      </c>
      <c r="E226" s="11">
        <f t="shared" si="31"/>
        <v>6711.1160714285716</v>
      </c>
      <c r="F226" s="11">
        <v>0</v>
      </c>
      <c r="G226" s="12">
        <v>436222.54464285716</v>
      </c>
      <c r="H226" s="11">
        <v>80533.392857142855</v>
      </c>
      <c r="I226" s="12">
        <f t="shared" si="40"/>
        <v>355689.15178571432</v>
      </c>
      <c r="J226" s="11">
        <f t="shared" si="41"/>
        <v>80533.392857142855</v>
      </c>
      <c r="K226" s="12">
        <f t="shared" si="33"/>
        <v>275155.75892857148</v>
      </c>
      <c r="L226" s="11">
        <f t="shared" si="39"/>
        <v>80533.392857142855</v>
      </c>
      <c r="M226" s="12">
        <f t="shared" si="34"/>
        <v>194622.36607142864</v>
      </c>
      <c r="N226" s="11">
        <f t="shared" si="35"/>
        <v>80533.392857142855</v>
      </c>
      <c r="O226" s="12">
        <f t="shared" si="36"/>
        <v>114088.97321428578</v>
      </c>
      <c r="P226" s="11">
        <f t="shared" si="37"/>
        <v>80533.392857142855</v>
      </c>
    </row>
    <row r="227" spans="1:16" x14ac:dyDescent="0.25">
      <c r="A227" s="7" t="s">
        <v>239</v>
      </c>
      <c r="B227" s="8">
        <v>15181.58</v>
      </c>
      <c r="C227" s="9">
        <v>45443</v>
      </c>
      <c r="D227" s="10">
        <v>84</v>
      </c>
      <c r="E227" s="11">
        <f t="shared" si="31"/>
        <v>180.73309523809525</v>
      </c>
      <c r="F227" s="11">
        <v>0</v>
      </c>
      <c r="G227" s="12">
        <v>11747.65119047619</v>
      </c>
      <c r="H227" s="11">
        <v>2168.7971428571427</v>
      </c>
      <c r="I227" s="12">
        <f t="shared" si="40"/>
        <v>9578.8540476190465</v>
      </c>
      <c r="J227" s="11">
        <f t="shared" si="41"/>
        <v>2168.7971428571427</v>
      </c>
      <c r="K227" s="12">
        <f t="shared" si="33"/>
        <v>7410.0569047619038</v>
      </c>
      <c r="L227" s="11">
        <f t="shared" si="39"/>
        <v>2168.7971428571427</v>
      </c>
      <c r="M227" s="12">
        <f t="shared" si="34"/>
        <v>5241.259761904761</v>
      </c>
      <c r="N227" s="11">
        <f t="shared" si="35"/>
        <v>2168.7971428571427</v>
      </c>
      <c r="O227" s="12">
        <f t="shared" si="36"/>
        <v>3072.4626190476183</v>
      </c>
      <c r="P227" s="11">
        <f t="shared" si="37"/>
        <v>2168.7971428571427</v>
      </c>
    </row>
    <row r="228" spans="1:16" x14ac:dyDescent="0.25">
      <c r="A228" s="7" t="s">
        <v>240</v>
      </c>
      <c r="B228" s="8">
        <v>16116.34</v>
      </c>
      <c r="C228" s="9">
        <v>45443</v>
      </c>
      <c r="D228" s="10">
        <v>84</v>
      </c>
      <c r="E228" s="11">
        <f t="shared" si="31"/>
        <v>191.86119047619047</v>
      </c>
      <c r="F228" s="11">
        <v>0</v>
      </c>
      <c r="G228" s="12">
        <v>12470.977380952381</v>
      </c>
      <c r="H228" s="11">
        <v>2302.3342857142857</v>
      </c>
      <c r="I228" s="12">
        <f t="shared" si="40"/>
        <v>10168.643095238096</v>
      </c>
      <c r="J228" s="11">
        <f t="shared" si="41"/>
        <v>2302.3342857142857</v>
      </c>
      <c r="K228" s="12">
        <f t="shared" si="33"/>
        <v>7866.3088095238109</v>
      </c>
      <c r="L228" s="11">
        <f t="shared" si="39"/>
        <v>2302.3342857142857</v>
      </c>
      <c r="M228" s="12">
        <f t="shared" si="34"/>
        <v>5563.9745238095256</v>
      </c>
      <c r="N228" s="11">
        <f t="shared" si="35"/>
        <v>2302.3342857142857</v>
      </c>
      <c r="O228" s="12">
        <f t="shared" si="36"/>
        <v>3261.64023809524</v>
      </c>
      <c r="P228" s="11">
        <f t="shared" si="37"/>
        <v>2302.3342857142857</v>
      </c>
    </row>
    <row r="229" spans="1:16" ht="26.25" x14ac:dyDescent="0.25">
      <c r="A229" s="7" t="s">
        <v>241</v>
      </c>
      <c r="B229" s="8">
        <v>24012.26</v>
      </c>
      <c r="C229" s="9">
        <v>45435</v>
      </c>
      <c r="D229" s="10">
        <v>180</v>
      </c>
      <c r="E229" s="11">
        <f t="shared" si="31"/>
        <v>133.40144444444442</v>
      </c>
      <c r="F229" s="11">
        <v>0</v>
      </c>
      <c r="G229" s="12">
        <v>21477.632555555556</v>
      </c>
      <c r="H229" s="11">
        <v>1600.817333333333</v>
      </c>
      <c r="I229" s="12">
        <f t="shared" si="40"/>
        <v>19876.815222222223</v>
      </c>
      <c r="J229" s="11">
        <f t="shared" si="41"/>
        <v>1600.817333333333</v>
      </c>
      <c r="K229" s="12">
        <f t="shared" si="33"/>
        <v>18275.997888888891</v>
      </c>
      <c r="L229" s="11">
        <f t="shared" si="39"/>
        <v>1600.817333333333</v>
      </c>
      <c r="M229" s="12">
        <f t="shared" si="34"/>
        <v>16675.180555555558</v>
      </c>
      <c r="N229" s="11">
        <f t="shared" si="35"/>
        <v>1600.817333333333</v>
      </c>
      <c r="O229" s="12">
        <f t="shared" si="36"/>
        <v>15074.363222222226</v>
      </c>
      <c r="P229" s="11">
        <f t="shared" si="37"/>
        <v>1600.817333333333</v>
      </c>
    </row>
    <row r="230" spans="1:16" ht="27.75" customHeight="1" x14ac:dyDescent="0.25">
      <c r="A230" s="7" t="s">
        <v>242</v>
      </c>
      <c r="B230" s="8">
        <v>23173.97</v>
      </c>
      <c r="C230" s="9">
        <v>45435</v>
      </c>
      <c r="D230" s="10">
        <v>180</v>
      </c>
      <c r="E230" s="11">
        <f t="shared" si="31"/>
        <v>128.7442777777778</v>
      </c>
      <c r="F230" s="11">
        <v>0</v>
      </c>
      <c r="G230" s="12">
        <v>20727.828722222224</v>
      </c>
      <c r="H230" s="11">
        <v>1544.9313333333334</v>
      </c>
      <c r="I230" s="12">
        <f t="shared" si="40"/>
        <v>19182.89738888889</v>
      </c>
      <c r="J230" s="11">
        <f t="shared" si="41"/>
        <v>1544.9313333333334</v>
      </c>
      <c r="K230" s="12">
        <f t="shared" si="33"/>
        <v>17637.966055555557</v>
      </c>
      <c r="L230" s="11">
        <f t="shared" si="39"/>
        <v>1544.9313333333334</v>
      </c>
      <c r="M230" s="12">
        <f t="shared" si="34"/>
        <v>16093.034722222223</v>
      </c>
      <c r="N230" s="11">
        <f t="shared" si="35"/>
        <v>1544.9313333333334</v>
      </c>
      <c r="O230" s="12">
        <f t="shared" si="36"/>
        <v>14548.103388888889</v>
      </c>
      <c r="P230" s="11">
        <f t="shared" si="37"/>
        <v>1544.9313333333334</v>
      </c>
    </row>
    <row r="231" spans="1:16" ht="28.5" customHeight="1" x14ac:dyDescent="0.25">
      <c r="A231" s="7" t="s">
        <v>243</v>
      </c>
      <c r="B231" s="8">
        <v>77373.64</v>
      </c>
      <c r="C231" s="9">
        <v>45446</v>
      </c>
      <c r="D231" s="10">
        <v>180</v>
      </c>
      <c r="E231" s="11">
        <f t="shared" si="31"/>
        <v>429.85355555555554</v>
      </c>
      <c r="F231" s="11">
        <v>0</v>
      </c>
      <c r="G231" s="12">
        <v>69636.275999999998</v>
      </c>
      <c r="H231" s="11">
        <v>5158.242666666667</v>
      </c>
      <c r="I231" s="12">
        <f t="shared" si="40"/>
        <v>64478.033333333333</v>
      </c>
      <c r="J231" s="11">
        <f t="shared" si="41"/>
        <v>5158.242666666667</v>
      </c>
      <c r="K231" s="12">
        <f t="shared" si="33"/>
        <v>59319.790666666668</v>
      </c>
      <c r="L231" s="11">
        <f t="shared" si="39"/>
        <v>5158.242666666667</v>
      </c>
      <c r="M231" s="12">
        <f t="shared" si="34"/>
        <v>54161.548000000003</v>
      </c>
      <c r="N231" s="11">
        <f t="shared" si="35"/>
        <v>5158.242666666667</v>
      </c>
      <c r="O231" s="12">
        <f t="shared" si="36"/>
        <v>49003.305333333337</v>
      </c>
      <c r="P231" s="11">
        <f t="shared" si="37"/>
        <v>5158.242666666667</v>
      </c>
    </row>
    <row r="232" spans="1:16" ht="26.25" customHeight="1" x14ac:dyDescent="0.25">
      <c r="A232" s="7" t="s">
        <v>244</v>
      </c>
      <c r="B232" s="8">
        <v>25918.6</v>
      </c>
      <c r="C232" s="9">
        <v>45446</v>
      </c>
      <c r="D232" s="10">
        <v>180</v>
      </c>
      <c r="E232" s="11">
        <f t="shared" si="31"/>
        <v>143.99222222222221</v>
      </c>
      <c r="F232" s="11">
        <v>0</v>
      </c>
      <c r="G232" s="12">
        <v>23326.739999999998</v>
      </c>
      <c r="H232" s="11">
        <v>1727.9066666666665</v>
      </c>
      <c r="I232" s="12">
        <f t="shared" si="40"/>
        <v>21598.833333333332</v>
      </c>
      <c r="J232" s="11">
        <f t="shared" si="41"/>
        <v>1727.9066666666665</v>
      </c>
      <c r="K232" s="12">
        <f t="shared" si="33"/>
        <v>19870.926666666666</v>
      </c>
      <c r="L232" s="11">
        <f t="shared" si="39"/>
        <v>1727.9066666666665</v>
      </c>
      <c r="M232" s="12">
        <f t="shared" si="34"/>
        <v>18143.02</v>
      </c>
      <c r="N232" s="11">
        <f t="shared" si="35"/>
        <v>1727.9066666666665</v>
      </c>
      <c r="O232" s="12">
        <f t="shared" si="36"/>
        <v>16415.113333333335</v>
      </c>
      <c r="P232" s="11">
        <f t="shared" si="37"/>
        <v>1727.9066666666665</v>
      </c>
    </row>
    <row r="233" spans="1:16" ht="26.25" customHeight="1" x14ac:dyDescent="0.25">
      <c r="A233" s="7" t="s">
        <v>245</v>
      </c>
      <c r="B233" s="8">
        <v>24968.38</v>
      </c>
      <c r="C233" s="9">
        <v>45446</v>
      </c>
      <c r="D233" s="10">
        <v>180</v>
      </c>
      <c r="E233" s="11">
        <f t="shared" si="31"/>
        <v>138.71322222222221</v>
      </c>
      <c r="F233" s="11">
        <v>0</v>
      </c>
      <c r="G233" s="12">
        <v>22471.542000000001</v>
      </c>
      <c r="H233" s="11">
        <v>1664.5586666666666</v>
      </c>
      <c r="I233" s="12">
        <f t="shared" si="40"/>
        <v>20806.983333333334</v>
      </c>
      <c r="J233" s="11">
        <f t="shared" si="41"/>
        <v>1664.5586666666666</v>
      </c>
      <c r="K233" s="12">
        <f t="shared" si="33"/>
        <v>19142.424666666666</v>
      </c>
      <c r="L233" s="11">
        <f t="shared" si="39"/>
        <v>1664.5586666666666</v>
      </c>
      <c r="M233" s="12">
        <f t="shared" si="34"/>
        <v>17477.865999999998</v>
      </c>
      <c r="N233" s="11">
        <f t="shared" si="35"/>
        <v>1664.5586666666666</v>
      </c>
      <c r="O233" s="12">
        <f t="shared" si="36"/>
        <v>15813.307333333332</v>
      </c>
      <c r="P233" s="11">
        <f t="shared" si="37"/>
        <v>1664.5586666666666</v>
      </c>
    </row>
    <row r="234" spans="1:16" ht="26.25" customHeight="1" x14ac:dyDescent="0.25">
      <c r="A234" s="7" t="s">
        <v>246</v>
      </c>
      <c r="B234" s="8">
        <v>24205.56</v>
      </c>
      <c r="C234" s="9">
        <v>45446</v>
      </c>
      <c r="D234" s="10">
        <v>180</v>
      </c>
      <c r="E234" s="11">
        <f t="shared" si="31"/>
        <v>134.47533333333334</v>
      </c>
      <c r="F234" s="11">
        <v>0</v>
      </c>
      <c r="G234" s="12">
        <v>21785.004000000001</v>
      </c>
      <c r="H234" s="11">
        <v>1613.7040000000002</v>
      </c>
      <c r="I234" s="12">
        <f t="shared" si="40"/>
        <v>20171.3</v>
      </c>
      <c r="J234" s="11">
        <f t="shared" si="41"/>
        <v>1613.7040000000002</v>
      </c>
      <c r="K234" s="12">
        <f t="shared" si="33"/>
        <v>18557.595999999998</v>
      </c>
      <c r="L234" s="11">
        <f t="shared" si="39"/>
        <v>1613.7040000000002</v>
      </c>
      <c r="M234" s="12">
        <f t="shared" si="34"/>
        <v>16943.891999999996</v>
      </c>
      <c r="N234" s="11">
        <f t="shared" si="35"/>
        <v>1613.7040000000002</v>
      </c>
      <c r="O234" s="12">
        <f t="shared" si="36"/>
        <v>15330.187999999996</v>
      </c>
      <c r="P234" s="11">
        <f t="shared" si="37"/>
        <v>1613.7040000000002</v>
      </c>
    </row>
    <row r="235" spans="1:16" ht="31.5" customHeight="1" x14ac:dyDescent="0.25">
      <c r="A235" s="7" t="s">
        <v>247</v>
      </c>
      <c r="B235" s="15">
        <v>50000</v>
      </c>
      <c r="C235" s="9">
        <v>45463</v>
      </c>
      <c r="D235" s="10">
        <v>240</v>
      </c>
      <c r="E235" s="11">
        <f t="shared" si="31"/>
        <v>208.33333333333334</v>
      </c>
      <c r="F235" s="11">
        <v>0</v>
      </c>
      <c r="G235" s="12">
        <v>46250</v>
      </c>
      <c r="H235" s="11">
        <v>2500</v>
      </c>
      <c r="I235" s="12">
        <f t="shared" si="40"/>
        <v>43750</v>
      </c>
      <c r="J235" s="11">
        <f t="shared" si="41"/>
        <v>2500</v>
      </c>
      <c r="K235" s="12">
        <f t="shared" si="33"/>
        <v>41250</v>
      </c>
      <c r="L235" s="11">
        <f t="shared" si="39"/>
        <v>2500</v>
      </c>
      <c r="M235" s="12">
        <f t="shared" si="34"/>
        <v>38750</v>
      </c>
      <c r="N235" s="11">
        <f t="shared" si="35"/>
        <v>2500</v>
      </c>
      <c r="O235" s="12">
        <f t="shared" si="36"/>
        <v>36250</v>
      </c>
      <c r="P235" s="11">
        <f t="shared" si="37"/>
        <v>2500</v>
      </c>
    </row>
    <row r="236" spans="1:16" ht="30" customHeight="1" x14ac:dyDescent="0.25">
      <c r="A236" s="7" t="s">
        <v>248</v>
      </c>
      <c r="B236" s="15">
        <v>50000</v>
      </c>
      <c r="C236" s="9">
        <f>C235</f>
        <v>45463</v>
      </c>
      <c r="D236" s="10">
        <v>240</v>
      </c>
      <c r="E236" s="11">
        <f t="shared" si="31"/>
        <v>208.33333333333334</v>
      </c>
      <c r="F236" s="11">
        <v>0</v>
      </c>
      <c r="G236" s="12">
        <v>46250</v>
      </c>
      <c r="H236" s="11">
        <v>2500</v>
      </c>
      <c r="I236" s="12">
        <f t="shared" si="40"/>
        <v>43750</v>
      </c>
      <c r="J236" s="11">
        <f t="shared" si="41"/>
        <v>2500</v>
      </c>
      <c r="K236" s="12">
        <f t="shared" si="33"/>
        <v>41250</v>
      </c>
      <c r="L236" s="11">
        <f t="shared" si="39"/>
        <v>2500</v>
      </c>
      <c r="M236" s="12">
        <f t="shared" si="34"/>
        <v>38750</v>
      </c>
      <c r="N236" s="11">
        <f t="shared" si="35"/>
        <v>2500</v>
      </c>
      <c r="O236" s="12">
        <f t="shared" si="36"/>
        <v>36250</v>
      </c>
      <c r="P236" s="11">
        <f t="shared" si="37"/>
        <v>2500</v>
      </c>
    </row>
    <row r="237" spans="1:16" ht="26.25" x14ac:dyDescent="0.25">
      <c r="A237" s="7" t="s">
        <v>249</v>
      </c>
      <c r="B237" s="8">
        <v>50000</v>
      </c>
      <c r="C237" s="9">
        <v>45474</v>
      </c>
      <c r="D237" s="10">
        <v>180</v>
      </c>
      <c r="E237" s="11">
        <f t="shared" si="31"/>
        <v>277.77777777777777</v>
      </c>
      <c r="F237" s="11">
        <v>0</v>
      </c>
      <c r="G237" s="12">
        <v>45277.777777777774</v>
      </c>
      <c r="H237" s="11">
        <v>3333.333333333333</v>
      </c>
      <c r="I237" s="12">
        <f t="shared" si="40"/>
        <v>41944.444444444438</v>
      </c>
      <c r="J237" s="11">
        <f t="shared" si="41"/>
        <v>3333.333333333333</v>
      </c>
      <c r="K237" s="12">
        <f t="shared" si="33"/>
        <v>38611.111111111102</v>
      </c>
      <c r="L237" s="11">
        <f t="shared" si="39"/>
        <v>3333.333333333333</v>
      </c>
      <c r="M237" s="12">
        <f t="shared" si="34"/>
        <v>35277.777777777766</v>
      </c>
      <c r="N237" s="11">
        <f t="shared" si="35"/>
        <v>3333.333333333333</v>
      </c>
      <c r="O237" s="12">
        <f t="shared" si="36"/>
        <v>31944.444444444434</v>
      </c>
      <c r="P237" s="11">
        <f t="shared" si="37"/>
        <v>3333.333333333333</v>
      </c>
    </row>
    <row r="238" spans="1:16" ht="27" customHeight="1" x14ac:dyDescent="0.25">
      <c r="A238" s="7" t="s">
        <v>250</v>
      </c>
      <c r="B238" s="8">
        <v>24872.75</v>
      </c>
      <c r="C238" s="9">
        <v>45474</v>
      </c>
      <c r="D238" s="10">
        <v>180</v>
      </c>
      <c r="E238" s="11">
        <f t="shared" si="31"/>
        <v>138.18194444444444</v>
      </c>
      <c r="F238" s="11">
        <v>0</v>
      </c>
      <c r="G238" s="12">
        <v>22523.656944444443</v>
      </c>
      <c r="H238" s="11">
        <v>1658.1833333333334</v>
      </c>
      <c r="I238" s="12">
        <f t="shared" si="40"/>
        <v>20865.473611111109</v>
      </c>
      <c r="J238" s="11">
        <f t="shared" si="41"/>
        <v>1658.1833333333334</v>
      </c>
      <c r="K238" s="12">
        <f t="shared" si="33"/>
        <v>19207.290277777774</v>
      </c>
      <c r="L238" s="11">
        <f t="shared" si="39"/>
        <v>1658.1833333333334</v>
      </c>
      <c r="M238" s="12">
        <f t="shared" si="34"/>
        <v>17549.10694444444</v>
      </c>
      <c r="N238" s="11">
        <f t="shared" si="35"/>
        <v>1658.1833333333334</v>
      </c>
      <c r="O238" s="12">
        <f t="shared" si="36"/>
        <v>15890.923611111106</v>
      </c>
      <c r="P238" s="11">
        <f t="shared" si="37"/>
        <v>1658.1833333333334</v>
      </c>
    </row>
    <row r="239" spans="1:16" ht="26.25" x14ac:dyDescent="0.25">
      <c r="A239" s="7" t="s">
        <v>251</v>
      </c>
      <c r="B239" s="15">
        <v>150000</v>
      </c>
      <c r="C239" s="9">
        <v>45481</v>
      </c>
      <c r="D239" s="10">
        <v>180</v>
      </c>
      <c r="E239" s="11">
        <f t="shared" si="31"/>
        <v>833.33333333333337</v>
      </c>
      <c r="F239" s="11">
        <v>0</v>
      </c>
      <c r="G239" s="12">
        <v>135833.33333333334</v>
      </c>
      <c r="H239" s="11">
        <v>10000</v>
      </c>
      <c r="I239" s="12">
        <f t="shared" si="40"/>
        <v>125833.33333333334</v>
      </c>
      <c r="J239" s="11">
        <f t="shared" si="41"/>
        <v>10000</v>
      </c>
      <c r="K239" s="12">
        <f t="shared" si="33"/>
        <v>115833.33333333334</v>
      </c>
      <c r="L239" s="11">
        <f t="shared" si="39"/>
        <v>10000</v>
      </c>
      <c r="M239" s="12">
        <f t="shared" si="34"/>
        <v>105833.33333333334</v>
      </c>
      <c r="N239" s="11">
        <f t="shared" si="35"/>
        <v>10000</v>
      </c>
      <c r="O239" s="12">
        <f t="shared" si="36"/>
        <v>95833.333333333343</v>
      </c>
      <c r="P239" s="11">
        <f t="shared" si="37"/>
        <v>10000</v>
      </c>
    </row>
    <row r="240" spans="1:16" ht="26.25" x14ac:dyDescent="0.25">
      <c r="A240" s="7" t="s">
        <v>252</v>
      </c>
      <c r="B240" s="15">
        <v>1000</v>
      </c>
      <c r="C240" s="9">
        <v>45485</v>
      </c>
      <c r="D240" s="10">
        <v>180</v>
      </c>
      <c r="E240" s="11">
        <f t="shared" si="31"/>
        <v>5.5555555555555554</v>
      </c>
      <c r="F240" s="11">
        <v>0</v>
      </c>
      <c r="G240" s="12">
        <v>905.55555555555554</v>
      </c>
      <c r="H240" s="11">
        <v>66.666666666666657</v>
      </c>
      <c r="I240" s="12">
        <f t="shared" si="40"/>
        <v>838.88888888888891</v>
      </c>
      <c r="J240" s="11">
        <f t="shared" si="41"/>
        <v>66.666666666666657</v>
      </c>
      <c r="K240" s="12">
        <f t="shared" si="33"/>
        <v>772.22222222222229</v>
      </c>
      <c r="L240" s="11">
        <f t="shared" si="39"/>
        <v>66.666666666666657</v>
      </c>
      <c r="M240" s="12">
        <f t="shared" si="34"/>
        <v>705.55555555555566</v>
      </c>
      <c r="N240" s="11">
        <f t="shared" si="35"/>
        <v>66.666666666666657</v>
      </c>
      <c r="O240" s="12">
        <f t="shared" si="36"/>
        <v>638.88888888888903</v>
      </c>
      <c r="P240" s="11">
        <f t="shared" si="37"/>
        <v>66.666666666666657</v>
      </c>
    </row>
    <row r="241" spans="1:16" ht="37.5" customHeight="1" x14ac:dyDescent="0.25">
      <c r="A241" s="7" t="s">
        <v>253</v>
      </c>
      <c r="B241" s="15">
        <v>50000</v>
      </c>
      <c r="C241" s="9">
        <v>45505</v>
      </c>
      <c r="D241" s="10">
        <v>180</v>
      </c>
      <c r="E241" s="11">
        <f t="shared" si="31"/>
        <v>277.77777777777777</v>
      </c>
      <c r="F241" s="11">
        <v>0</v>
      </c>
      <c r="G241" s="12">
        <v>45555.555555555555</v>
      </c>
      <c r="H241" s="11">
        <v>3333.333333333333</v>
      </c>
      <c r="I241" s="12">
        <f t="shared" si="40"/>
        <v>42222.222222222219</v>
      </c>
      <c r="J241" s="11">
        <f t="shared" si="41"/>
        <v>3333.333333333333</v>
      </c>
      <c r="K241" s="12">
        <f t="shared" si="33"/>
        <v>38888.888888888883</v>
      </c>
      <c r="L241" s="11">
        <f t="shared" si="39"/>
        <v>3333.333333333333</v>
      </c>
      <c r="M241" s="12">
        <f t="shared" si="34"/>
        <v>35555.555555555547</v>
      </c>
      <c r="N241" s="11">
        <f t="shared" si="35"/>
        <v>3333.333333333333</v>
      </c>
      <c r="O241" s="12">
        <f t="shared" si="36"/>
        <v>32222.222222222215</v>
      </c>
      <c r="P241" s="11">
        <f t="shared" si="37"/>
        <v>3333.333333333333</v>
      </c>
    </row>
    <row r="242" spans="1:16" ht="13.5" customHeight="1" x14ac:dyDescent="0.25">
      <c r="A242" s="7" t="s">
        <v>254</v>
      </c>
      <c r="B242" s="15">
        <v>25794.3</v>
      </c>
      <c r="C242" s="9">
        <v>45505</v>
      </c>
      <c r="D242" s="10">
        <v>84</v>
      </c>
      <c r="E242" s="11">
        <f t="shared" si="31"/>
        <v>307.07499999999999</v>
      </c>
      <c r="F242" s="11">
        <v>0</v>
      </c>
      <c r="G242" s="12">
        <v>20881.099999999999</v>
      </c>
      <c r="H242" s="11">
        <v>3684.8999999999996</v>
      </c>
      <c r="I242" s="12">
        <f t="shared" si="40"/>
        <v>17196.199999999997</v>
      </c>
      <c r="J242" s="11">
        <f t="shared" si="41"/>
        <v>3684.8999999999996</v>
      </c>
      <c r="K242" s="12">
        <f t="shared" si="33"/>
        <v>13511.299999999997</v>
      </c>
      <c r="L242" s="11">
        <f t="shared" si="39"/>
        <v>3684.8999999999996</v>
      </c>
      <c r="M242" s="12">
        <f t="shared" si="34"/>
        <v>9826.3999999999978</v>
      </c>
      <c r="N242" s="11">
        <f t="shared" si="35"/>
        <v>3684.8999999999996</v>
      </c>
      <c r="O242" s="12">
        <f t="shared" si="36"/>
        <v>6141.4999999999982</v>
      </c>
      <c r="P242" s="11">
        <f t="shared" si="37"/>
        <v>3684.8999999999996</v>
      </c>
    </row>
    <row r="243" spans="1:16" ht="27" customHeight="1" x14ac:dyDescent="0.25">
      <c r="A243" s="7" t="s">
        <v>255</v>
      </c>
      <c r="B243" s="15">
        <v>519317</v>
      </c>
      <c r="C243" s="9">
        <v>45511</v>
      </c>
      <c r="D243" s="10">
        <v>300</v>
      </c>
      <c r="E243" s="11">
        <f t="shared" si="31"/>
        <v>1731.0566666666666</v>
      </c>
      <c r="F243" s="11">
        <v>0</v>
      </c>
      <c r="G243" s="12">
        <v>491620.09333333332</v>
      </c>
      <c r="H243" s="11">
        <v>20772.68</v>
      </c>
      <c r="I243" s="12">
        <f t="shared" si="40"/>
        <v>470847.41333333333</v>
      </c>
      <c r="J243" s="11">
        <f t="shared" si="41"/>
        <v>20772.68</v>
      </c>
      <c r="K243" s="12">
        <f t="shared" si="33"/>
        <v>450074.73333333334</v>
      </c>
      <c r="L243" s="11">
        <f t="shared" si="39"/>
        <v>20772.68</v>
      </c>
      <c r="M243" s="12">
        <f t="shared" si="34"/>
        <v>429302.05333333334</v>
      </c>
      <c r="N243" s="11">
        <f t="shared" si="35"/>
        <v>20772.68</v>
      </c>
      <c r="O243" s="12">
        <f t="shared" si="36"/>
        <v>408529.37333333335</v>
      </c>
      <c r="P243" s="11">
        <f t="shared" si="37"/>
        <v>20772.68</v>
      </c>
    </row>
    <row r="244" spans="1:16" ht="37.5" customHeight="1" x14ac:dyDescent="0.25">
      <c r="A244" s="7" t="s">
        <v>256</v>
      </c>
      <c r="B244" s="15">
        <v>50000</v>
      </c>
      <c r="C244" s="9">
        <v>45513</v>
      </c>
      <c r="D244" s="10">
        <v>180</v>
      </c>
      <c r="E244" s="11">
        <f t="shared" si="31"/>
        <v>277.77777777777777</v>
      </c>
      <c r="F244" s="11">
        <v>0</v>
      </c>
      <c r="G244" s="12">
        <v>45555.555555555555</v>
      </c>
      <c r="H244" s="11">
        <v>3333.333333333333</v>
      </c>
      <c r="I244" s="12">
        <f t="shared" si="40"/>
        <v>42222.222222222219</v>
      </c>
      <c r="J244" s="11">
        <f t="shared" si="41"/>
        <v>3333.333333333333</v>
      </c>
      <c r="K244" s="12">
        <f t="shared" si="33"/>
        <v>38888.888888888883</v>
      </c>
      <c r="L244" s="11">
        <f t="shared" si="39"/>
        <v>3333.333333333333</v>
      </c>
      <c r="M244" s="12">
        <f t="shared" si="34"/>
        <v>35555.555555555547</v>
      </c>
      <c r="N244" s="11">
        <f t="shared" si="35"/>
        <v>3333.333333333333</v>
      </c>
      <c r="O244" s="12">
        <f t="shared" si="36"/>
        <v>32222.222222222215</v>
      </c>
      <c r="P244" s="11">
        <f t="shared" si="37"/>
        <v>3333.333333333333</v>
      </c>
    </row>
    <row r="245" spans="1:16" ht="37.5" customHeight="1" x14ac:dyDescent="0.25">
      <c r="A245" s="7" t="s">
        <v>257</v>
      </c>
      <c r="B245" s="15">
        <v>50000</v>
      </c>
      <c r="C245" s="9">
        <v>45513</v>
      </c>
      <c r="D245" s="10">
        <v>180</v>
      </c>
      <c r="E245" s="11">
        <f t="shared" si="31"/>
        <v>277.77777777777777</v>
      </c>
      <c r="F245" s="11">
        <v>0</v>
      </c>
      <c r="G245" s="12">
        <v>45555.555555555555</v>
      </c>
      <c r="H245" s="11">
        <v>3333.333333333333</v>
      </c>
      <c r="I245" s="12">
        <f t="shared" si="40"/>
        <v>42222.222222222219</v>
      </c>
      <c r="J245" s="11">
        <f t="shared" si="41"/>
        <v>3333.333333333333</v>
      </c>
      <c r="K245" s="12">
        <f t="shared" si="33"/>
        <v>38888.888888888883</v>
      </c>
      <c r="L245" s="11">
        <f t="shared" si="39"/>
        <v>3333.333333333333</v>
      </c>
      <c r="M245" s="12">
        <f t="shared" si="34"/>
        <v>35555.555555555547</v>
      </c>
      <c r="N245" s="11">
        <f t="shared" si="35"/>
        <v>3333.333333333333</v>
      </c>
      <c r="O245" s="12">
        <f t="shared" si="36"/>
        <v>32222.222222222215</v>
      </c>
      <c r="P245" s="11">
        <f t="shared" si="37"/>
        <v>3333.333333333333</v>
      </c>
    </row>
    <row r="246" spans="1:16" ht="27" customHeight="1" x14ac:dyDescent="0.25">
      <c r="A246" s="7" t="s">
        <v>258</v>
      </c>
      <c r="B246" s="15">
        <v>21016.38</v>
      </c>
      <c r="C246" s="9">
        <v>45518</v>
      </c>
      <c r="D246" s="10">
        <v>84</v>
      </c>
      <c r="E246" s="11">
        <f t="shared" si="31"/>
        <v>250.19500000000002</v>
      </c>
      <c r="F246" s="11">
        <v>0</v>
      </c>
      <c r="G246" s="12">
        <v>17013.260000000002</v>
      </c>
      <c r="H246" s="11">
        <v>3002.34</v>
      </c>
      <c r="I246" s="12">
        <f t="shared" si="40"/>
        <v>14010.920000000002</v>
      </c>
      <c r="J246" s="11">
        <f t="shared" si="41"/>
        <v>3002.34</v>
      </c>
      <c r="K246" s="12">
        <f t="shared" si="33"/>
        <v>11008.580000000002</v>
      </c>
      <c r="L246" s="11">
        <f t="shared" si="39"/>
        <v>3002.34</v>
      </c>
      <c r="M246" s="12">
        <f t="shared" si="34"/>
        <v>8006.2400000000016</v>
      </c>
      <c r="N246" s="11">
        <f t="shared" si="35"/>
        <v>3002.34</v>
      </c>
      <c r="O246" s="12">
        <f t="shared" si="36"/>
        <v>5003.9000000000015</v>
      </c>
      <c r="P246" s="11">
        <f t="shared" si="37"/>
        <v>3002.34</v>
      </c>
    </row>
    <row r="247" spans="1:16" ht="25.5" customHeight="1" x14ac:dyDescent="0.25">
      <c r="A247" s="7" t="s">
        <v>259</v>
      </c>
      <c r="B247" s="15">
        <v>21550.54</v>
      </c>
      <c r="C247" s="9">
        <v>45526</v>
      </c>
      <c r="D247" s="10">
        <v>84</v>
      </c>
      <c r="E247" s="11">
        <f t="shared" si="31"/>
        <v>256.55404761904765</v>
      </c>
      <c r="F247" s="11">
        <v>0</v>
      </c>
      <c r="G247" s="12">
        <v>17445.675238095238</v>
      </c>
      <c r="H247" s="11">
        <v>3078.6485714285718</v>
      </c>
      <c r="I247" s="12">
        <f t="shared" si="40"/>
        <v>14367.026666666667</v>
      </c>
      <c r="J247" s="11">
        <f t="shared" si="41"/>
        <v>3078.6485714285718</v>
      </c>
      <c r="K247" s="12">
        <f t="shared" si="33"/>
        <v>11288.378095238095</v>
      </c>
      <c r="L247" s="11">
        <f t="shared" si="39"/>
        <v>3078.6485714285718</v>
      </c>
      <c r="M247" s="12">
        <f t="shared" si="34"/>
        <v>8209.729523809523</v>
      </c>
      <c r="N247" s="11">
        <f t="shared" si="35"/>
        <v>3078.6485714285718</v>
      </c>
      <c r="O247" s="12">
        <f t="shared" si="36"/>
        <v>5131.0809523809512</v>
      </c>
      <c r="P247" s="11">
        <f t="shared" si="37"/>
        <v>3078.6485714285718</v>
      </c>
    </row>
    <row r="248" spans="1:16" ht="37.5" customHeight="1" x14ac:dyDescent="0.25">
      <c r="A248" s="7" t="s">
        <v>260</v>
      </c>
      <c r="B248" s="15">
        <v>1000</v>
      </c>
      <c r="C248" s="9">
        <v>45545</v>
      </c>
      <c r="D248" s="10">
        <v>180</v>
      </c>
      <c r="E248" s="11">
        <f t="shared" si="31"/>
        <v>5.5555555555555554</v>
      </c>
      <c r="F248" s="11">
        <v>0</v>
      </c>
      <c r="G248" s="12">
        <v>916.66666666666674</v>
      </c>
      <c r="H248" s="11">
        <v>66.666666666666657</v>
      </c>
      <c r="I248" s="12">
        <f t="shared" si="40"/>
        <v>850.00000000000011</v>
      </c>
      <c r="J248" s="11">
        <f t="shared" si="41"/>
        <v>66.666666666666657</v>
      </c>
      <c r="K248" s="12">
        <f t="shared" si="33"/>
        <v>783.33333333333348</v>
      </c>
      <c r="L248" s="11">
        <f t="shared" si="39"/>
        <v>66.666666666666657</v>
      </c>
      <c r="M248" s="12">
        <f t="shared" si="34"/>
        <v>716.66666666666686</v>
      </c>
      <c r="N248" s="11">
        <f t="shared" si="35"/>
        <v>66.666666666666657</v>
      </c>
      <c r="O248" s="12">
        <f t="shared" si="36"/>
        <v>650.00000000000023</v>
      </c>
      <c r="P248" s="11">
        <f t="shared" si="37"/>
        <v>66.666666666666657</v>
      </c>
    </row>
    <row r="249" spans="1:16" ht="16.5" customHeight="1" x14ac:dyDescent="0.25">
      <c r="A249" s="7" t="s">
        <v>261</v>
      </c>
      <c r="B249" s="15">
        <v>22117.35</v>
      </c>
      <c r="C249" s="9">
        <v>45545</v>
      </c>
      <c r="D249" s="10">
        <v>84</v>
      </c>
      <c r="E249" s="11">
        <f t="shared" si="31"/>
        <v>263.3017857142857</v>
      </c>
      <c r="F249" s="11">
        <v>0</v>
      </c>
      <c r="G249" s="12">
        <v>18167.823214285716</v>
      </c>
      <c r="H249" s="11">
        <v>3159.6214285714286</v>
      </c>
      <c r="I249" s="12">
        <f t="shared" si="40"/>
        <v>15008.201785714287</v>
      </c>
      <c r="J249" s="11">
        <f t="shared" si="41"/>
        <v>3159.6214285714286</v>
      </c>
      <c r="K249" s="12">
        <f t="shared" si="33"/>
        <v>11848.580357142859</v>
      </c>
      <c r="L249" s="11">
        <f t="shared" si="39"/>
        <v>3159.6214285714286</v>
      </c>
      <c r="M249" s="12">
        <f t="shared" si="34"/>
        <v>8688.9589285714301</v>
      </c>
      <c r="N249" s="11">
        <f t="shared" si="35"/>
        <v>3159.6214285714286</v>
      </c>
      <c r="O249" s="12">
        <f t="shared" si="36"/>
        <v>5529.3375000000015</v>
      </c>
      <c r="P249" s="11">
        <f t="shared" si="37"/>
        <v>3159.6214285714286</v>
      </c>
    </row>
    <row r="250" spans="1:16" ht="37.5" customHeight="1" x14ac:dyDescent="0.25">
      <c r="A250" s="7" t="s">
        <v>262</v>
      </c>
      <c r="B250" s="15">
        <v>1000</v>
      </c>
      <c r="C250" s="9">
        <v>45555</v>
      </c>
      <c r="D250" s="10">
        <v>180</v>
      </c>
      <c r="E250" s="11">
        <f t="shared" si="31"/>
        <v>5.5555555555555554</v>
      </c>
      <c r="F250" s="11">
        <v>0</v>
      </c>
      <c r="G250" s="12">
        <v>916.66666666666674</v>
      </c>
      <c r="H250" s="11">
        <v>66.666666666666657</v>
      </c>
      <c r="I250" s="12">
        <f t="shared" si="40"/>
        <v>850.00000000000011</v>
      </c>
      <c r="J250" s="11">
        <f t="shared" si="41"/>
        <v>66.666666666666657</v>
      </c>
      <c r="K250" s="12">
        <f t="shared" si="33"/>
        <v>783.33333333333348</v>
      </c>
      <c r="L250" s="11">
        <f t="shared" si="39"/>
        <v>66.666666666666657</v>
      </c>
      <c r="M250" s="12">
        <f t="shared" si="34"/>
        <v>716.66666666666686</v>
      </c>
      <c r="N250" s="11">
        <f t="shared" si="35"/>
        <v>66.666666666666657</v>
      </c>
      <c r="O250" s="12">
        <f t="shared" si="36"/>
        <v>650.00000000000023</v>
      </c>
      <c r="P250" s="11">
        <f t="shared" si="37"/>
        <v>66.666666666666657</v>
      </c>
    </row>
    <row r="251" spans="1:16" ht="37.5" customHeight="1" x14ac:dyDescent="0.25">
      <c r="A251" s="7" t="s">
        <v>263</v>
      </c>
      <c r="B251" s="15">
        <v>50000</v>
      </c>
      <c r="C251" s="9">
        <v>45562</v>
      </c>
      <c r="D251" s="10">
        <v>180</v>
      </c>
      <c r="E251" s="11">
        <f t="shared" si="31"/>
        <v>277.77777777777777</v>
      </c>
      <c r="F251" s="11">
        <v>0</v>
      </c>
      <c r="G251" s="12">
        <v>45833.333333333328</v>
      </c>
      <c r="H251" s="11">
        <v>3333.333333333333</v>
      </c>
      <c r="I251" s="12">
        <f t="shared" si="40"/>
        <v>42499.999999999993</v>
      </c>
      <c r="J251" s="11">
        <f t="shared" si="41"/>
        <v>3333.333333333333</v>
      </c>
      <c r="K251" s="12">
        <f t="shared" si="33"/>
        <v>39166.666666666657</v>
      </c>
      <c r="L251" s="11">
        <f t="shared" si="39"/>
        <v>3333.333333333333</v>
      </c>
      <c r="M251" s="12">
        <f t="shared" si="34"/>
        <v>35833.333333333321</v>
      </c>
      <c r="N251" s="11">
        <f t="shared" si="35"/>
        <v>3333.333333333333</v>
      </c>
      <c r="O251" s="12">
        <f t="shared" si="36"/>
        <v>32499.999999999989</v>
      </c>
      <c r="P251" s="11">
        <f t="shared" si="37"/>
        <v>3333.333333333333</v>
      </c>
    </row>
    <row r="252" spans="1:16" ht="15" customHeight="1" x14ac:dyDescent="0.25">
      <c r="A252" s="7" t="s">
        <v>264</v>
      </c>
      <c r="B252" s="15">
        <v>21016.28</v>
      </c>
      <c r="C252" s="9">
        <v>45566</v>
      </c>
      <c r="D252" s="10">
        <v>84</v>
      </c>
      <c r="E252" s="11">
        <f t="shared" si="31"/>
        <v>250.19380952380951</v>
      </c>
      <c r="F252" s="11">
        <v>0</v>
      </c>
      <c r="G252" s="12">
        <v>17513.566666666666</v>
      </c>
      <c r="H252" s="11">
        <v>3002.3257142857142</v>
      </c>
      <c r="I252" s="12">
        <f t="shared" si="40"/>
        <v>14511.240952380951</v>
      </c>
      <c r="J252" s="11">
        <f t="shared" si="41"/>
        <v>3002.3257142857142</v>
      </c>
      <c r="K252" s="12">
        <f t="shared" si="33"/>
        <v>11508.915238095236</v>
      </c>
      <c r="L252" s="11">
        <f t="shared" si="39"/>
        <v>3002.3257142857142</v>
      </c>
      <c r="M252" s="12">
        <f t="shared" si="34"/>
        <v>8506.5895238095218</v>
      </c>
      <c r="N252" s="11">
        <f t="shared" si="35"/>
        <v>3002.3257142857142</v>
      </c>
      <c r="O252" s="12">
        <f t="shared" si="36"/>
        <v>5504.2638095238071</v>
      </c>
      <c r="P252" s="11">
        <f t="shared" si="37"/>
        <v>3002.3257142857142</v>
      </c>
    </row>
    <row r="253" spans="1:16" ht="30" customHeight="1" x14ac:dyDescent="0.25">
      <c r="A253" s="7" t="s">
        <v>265</v>
      </c>
      <c r="B253" s="15">
        <v>20630.03</v>
      </c>
      <c r="C253" s="9">
        <v>45580</v>
      </c>
      <c r="D253" s="10">
        <v>180</v>
      </c>
      <c r="E253" s="11">
        <f t="shared" si="31"/>
        <v>114.61127777777777</v>
      </c>
      <c r="F253" s="11">
        <v>0</v>
      </c>
      <c r="G253" s="12">
        <v>19025.47211111111</v>
      </c>
      <c r="H253" s="11">
        <v>1375.3353333333332</v>
      </c>
      <c r="I253" s="12">
        <f t="shared" si="40"/>
        <v>17650.136777777778</v>
      </c>
      <c r="J253" s="11">
        <f t="shared" si="41"/>
        <v>1375.3353333333332</v>
      </c>
      <c r="K253" s="12">
        <f t="shared" si="33"/>
        <v>16274.801444444445</v>
      </c>
      <c r="L253" s="11">
        <f t="shared" si="39"/>
        <v>1375.3353333333332</v>
      </c>
      <c r="M253" s="12">
        <f t="shared" si="34"/>
        <v>14899.466111111113</v>
      </c>
      <c r="N253" s="11">
        <f t="shared" si="35"/>
        <v>1375.3353333333332</v>
      </c>
      <c r="O253" s="12">
        <f t="shared" si="36"/>
        <v>13524.13077777778</v>
      </c>
      <c r="P253" s="11">
        <f t="shared" si="37"/>
        <v>1375.3353333333332</v>
      </c>
    </row>
    <row r="254" spans="1:16" ht="26.25" x14ac:dyDescent="0.25">
      <c r="A254" s="7" t="s">
        <v>266</v>
      </c>
      <c r="B254" s="15">
        <v>98575.05</v>
      </c>
      <c r="C254" s="9">
        <v>45583</v>
      </c>
      <c r="D254" s="10">
        <v>180</v>
      </c>
      <c r="E254" s="11">
        <f t="shared" si="31"/>
        <v>547.63916666666671</v>
      </c>
      <c r="F254" s="11">
        <v>0</v>
      </c>
      <c r="G254" s="12">
        <v>90908.101666666669</v>
      </c>
      <c r="H254" s="11">
        <v>6571.67</v>
      </c>
      <c r="I254" s="12">
        <f t="shared" si="40"/>
        <v>84336.431666666671</v>
      </c>
      <c r="J254" s="11">
        <f t="shared" si="41"/>
        <v>6571.67</v>
      </c>
      <c r="K254" s="12">
        <f t="shared" si="33"/>
        <v>77764.761666666673</v>
      </c>
      <c r="L254" s="11">
        <f t="shared" si="39"/>
        <v>6571.67</v>
      </c>
      <c r="M254" s="12">
        <f t="shared" si="34"/>
        <v>71193.091666666674</v>
      </c>
      <c r="N254" s="11">
        <f t="shared" si="35"/>
        <v>6571.67</v>
      </c>
      <c r="O254" s="12">
        <f t="shared" si="36"/>
        <v>64621.421666666676</v>
      </c>
      <c r="P254" s="11">
        <f t="shared" si="37"/>
        <v>6571.67</v>
      </c>
    </row>
    <row r="255" spans="1:16" ht="30" customHeight="1" x14ac:dyDescent="0.25">
      <c r="A255" s="7" t="s">
        <v>267</v>
      </c>
      <c r="B255" s="15">
        <v>21016.28</v>
      </c>
      <c r="C255" s="9">
        <v>45594</v>
      </c>
      <c r="D255" s="10">
        <v>84</v>
      </c>
      <c r="E255" s="11">
        <f t="shared" si="31"/>
        <v>250.19380952380951</v>
      </c>
      <c r="F255" s="11">
        <v>0</v>
      </c>
      <c r="G255" s="12">
        <v>17513.566666666666</v>
      </c>
      <c r="H255" s="11">
        <v>3002.3257142857142</v>
      </c>
      <c r="I255" s="12">
        <f t="shared" si="40"/>
        <v>14511.240952380951</v>
      </c>
      <c r="J255" s="11">
        <f t="shared" si="41"/>
        <v>3002.3257142857142</v>
      </c>
      <c r="K255" s="12">
        <f t="shared" si="33"/>
        <v>11508.915238095236</v>
      </c>
      <c r="L255" s="11">
        <f t="shared" si="39"/>
        <v>3002.3257142857142</v>
      </c>
      <c r="M255" s="12">
        <f t="shared" si="34"/>
        <v>8506.5895238095218</v>
      </c>
      <c r="N255" s="11">
        <f t="shared" si="35"/>
        <v>3002.3257142857142</v>
      </c>
      <c r="O255" s="12">
        <f t="shared" si="36"/>
        <v>5504.2638095238071</v>
      </c>
      <c r="P255" s="11">
        <f t="shared" si="37"/>
        <v>3002.3257142857142</v>
      </c>
    </row>
    <row r="256" spans="1:16" ht="26.25" x14ac:dyDescent="0.25">
      <c r="A256" s="7" t="s">
        <v>268</v>
      </c>
      <c r="B256" s="15">
        <v>28388.93</v>
      </c>
      <c r="C256" s="9">
        <v>45594</v>
      </c>
      <c r="D256" s="10">
        <v>180</v>
      </c>
      <c r="E256" s="11">
        <f t="shared" si="31"/>
        <v>157.71627777777778</v>
      </c>
      <c r="F256" s="11">
        <v>0</v>
      </c>
      <c r="G256" s="12">
        <v>26180.902111111111</v>
      </c>
      <c r="H256" s="11">
        <v>1892.5953333333332</v>
      </c>
      <c r="I256" s="12">
        <f t="shared" si="40"/>
        <v>24288.306777777776</v>
      </c>
      <c r="J256" s="11">
        <f t="shared" si="41"/>
        <v>1892.5953333333332</v>
      </c>
      <c r="K256" s="12">
        <f t="shared" si="33"/>
        <v>22395.711444444441</v>
      </c>
      <c r="L256" s="11">
        <f t="shared" si="39"/>
        <v>1892.5953333333332</v>
      </c>
      <c r="M256" s="12">
        <f t="shared" si="34"/>
        <v>20503.116111111107</v>
      </c>
      <c r="N256" s="11">
        <f t="shared" si="35"/>
        <v>1892.5953333333332</v>
      </c>
      <c r="O256" s="12">
        <f t="shared" si="36"/>
        <v>18610.520777777772</v>
      </c>
      <c r="P256" s="11">
        <f t="shared" si="37"/>
        <v>1892.5953333333332</v>
      </c>
    </row>
    <row r="257" spans="1:16" ht="26.25" x14ac:dyDescent="0.25">
      <c r="A257" s="7" t="s">
        <v>269</v>
      </c>
      <c r="B257" s="15">
        <v>77239.81</v>
      </c>
      <c r="C257" s="9">
        <v>45638</v>
      </c>
      <c r="D257" s="10">
        <v>180</v>
      </c>
      <c r="E257" s="11">
        <f t="shared" si="31"/>
        <v>429.11005555555556</v>
      </c>
      <c r="F257" s="11">
        <v>0</v>
      </c>
      <c r="G257" s="12">
        <v>72090.489333333331</v>
      </c>
      <c r="H257" s="11">
        <v>5149.3206666666665</v>
      </c>
      <c r="I257" s="12">
        <f t="shared" si="40"/>
        <v>66941.168666666665</v>
      </c>
      <c r="J257" s="11">
        <f t="shared" si="41"/>
        <v>5149.3206666666665</v>
      </c>
      <c r="K257" s="12">
        <f t="shared" si="33"/>
        <v>61791.847999999998</v>
      </c>
      <c r="L257" s="11">
        <f t="shared" si="39"/>
        <v>5149.3206666666665</v>
      </c>
      <c r="M257" s="12">
        <f t="shared" si="34"/>
        <v>56642.527333333332</v>
      </c>
      <c r="N257" s="11">
        <f t="shared" si="35"/>
        <v>5149.3206666666665</v>
      </c>
      <c r="O257" s="12">
        <f t="shared" si="36"/>
        <v>51493.206666666665</v>
      </c>
      <c r="P257" s="11">
        <f t="shared" si="37"/>
        <v>5149.3206666666665</v>
      </c>
    </row>
    <row r="258" spans="1:16" x14ac:dyDescent="0.25">
      <c r="A258" s="7" t="s">
        <v>270</v>
      </c>
      <c r="B258" s="15">
        <v>16155.17</v>
      </c>
      <c r="C258" s="9">
        <v>45638</v>
      </c>
      <c r="D258" s="10">
        <v>84</v>
      </c>
      <c r="E258" s="11">
        <f t="shared" si="31"/>
        <v>192.32345238095238</v>
      </c>
      <c r="F258" s="11">
        <v>0</v>
      </c>
      <c r="G258" s="12">
        <v>13847.288571428571</v>
      </c>
      <c r="H258" s="11">
        <v>2307.8814285714284</v>
      </c>
      <c r="I258" s="12">
        <f t="shared" si="40"/>
        <v>11539.407142857142</v>
      </c>
      <c r="J258" s="11">
        <f t="shared" si="41"/>
        <v>2307.8814285714284</v>
      </c>
      <c r="K258" s="12">
        <f t="shared" si="33"/>
        <v>9231.5257142857135</v>
      </c>
      <c r="L258" s="11">
        <f t="shared" si="39"/>
        <v>2307.8814285714284</v>
      </c>
      <c r="M258" s="12">
        <f t="shared" si="34"/>
        <v>6923.6442857142847</v>
      </c>
      <c r="N258" s="11">
        <f t="shared" si="35"/>
        <v>2307.8814285714284</v>
      </c>
      <c r="O258" s="12">
        <f t="shared" si="36"/>
        <v>4615.7628571428559</v>
      </c>
      <c r="P258" s="11">
        <f t="shared" si="37"/>
        <v>2307.8814285714284</v>
      </c>
    </row>
    <row r="259" spans="1:16" x14ac:dyDescent="0.25">
      <c r="A259" s="7" t="s">
        <v>271</v>
      </c>
      <c r="B259" s="15">
        <v>16155.17</v>
      </c>
      <c r="C259" s="9">
        <v>45638</v>
      </c>
      <c r="D259" s="10">
        <v>84</v>
      </c>
      <c r="E259" s="11">
        <f t="shared" si="31"/>
        <v>192.32345238095238</v>
      </c>
      <c r="F259" s="11">
        <v>0</v>
      </c>
      <c r="G259" s="12">
        <v>13847.288571428571</v>
      </c>
      <c r="H259" s="11">
        <v>2307.8814285714284</v>
      </c>
      <c r="I259" s="12">
        <f t="shared" si="40"/>
        <v>11539.407142857142</v>
      </c>
      <c r="J259" s="11">
        <f t="shared" si="41"/>
        <v>2307.8814285714284</v>
      </c>
      <c r="K259" s="12">
        <f t="shared" si="33"/>
        <v>9231.5257142857135</v>
      </c>
      <c r="L259" s="11">
        <f t="shared" si="39"/>
        <v>2307.8814285714284</v>
      </c>
      <c r="M259" s="12">
        <f t="shared" si="34"/>
        <v>6923.6442857142847</v>
      </c>
      <c r="N259" s="11">
        <f t="shared" si="35"/>
        <v>2307.8814285714284</v>
      </c>
      <c r="O259" s="12">
        <f t="shared" si="36"/>
        <v>4615.7628571428559</v>
      </c>
      <c r="P259" s="11">
        <f t="shared" si="37"/>
        <v>2307.8814285714284</v>
      </c>
    </row>
    <row r="260" spans="1:16" x14ac:dyDescent="0.25">
      <c r="A260" s="7" t="s">
        <v>272</v>
      </c>
      <c r="B260" s="15">
        <v>16155.17</v>
      </c>
      <c r="C260" s="9">
        <v>45638</v>
      </c>
      <c r="D260" s="10">
        <v>84</v>
      </c>
      <c r="E260" s="11">
        <f t="shared" si="31"/>
        <v>192.32345238095238</v>
      </c>
      <c r="F260" s="11">
        <v>0</v>
      </c>
      <c r="G260" s="12">
        <v>13847.288571428571</v>
      </c>
      <c r="H260" s="11">
        <v>2307.8814285714284</v>
      </c>
      <c r="I260" s="12">
        <f t="shared" si="40"/>
        <v>11539.407142857142</v>
      </c>
      <c r="J260" s="11">
        <f t="shared" si="41"/>
        <v>2307.8814285714284</v>
      </c>
      <c r="K260" s="12">
        <f t="shared" si="33"/>
        <v>9231.5257142857135</v>
      </c>
      <c r="L260" s="11">
        <f t="shared" si="39"/>
        <v>2307.8814285714284</v>
      </c>
      <c r="M260" s="12">
        <f t="shared" si="34"/>
        <v>6923.6442857142847</v>
      </c>
      <c r="N260" s="11">
        <f t="shared" si="35"/>
        <v>2307.8814285714284</v>
      </c>
      <c r="O260" s="12">
        <f t="shared" si="36"/>
        <v>4615.7628571428559</v>
      </c>
      <c r="P260" s="11">
        <f t="shared" si="37"/>
        <v>2307.8814285714284</v>
      </c>
    </row>
    <row r="261" spans="1:16" x14ac:dyDescent="0.25">
      <c r="A261" s="7" t="s">
        <v>273</v>
      </c>
      <c r="B261" s="15">
        <v>15193.18</v>
      </c>
      <c r="C261" s="9">
        <v>45638</v>
      </c>
      <c r="D261" s="10">
        <v>84</v>
      </c>
      <c r="E261" s="11">
        <f t="shared" ref="E261:E325" si="42">B261/D261</f>
        <v>180.87119047619049</v>
      </c>
      <c r="F261" s="11">
        <v>0</v>
      </c>
      <c r="G261" s="12">
        <v>13022.725714285714</v>
      </c>
      <c r="H261" s="11">
        <v>2170.454285714286</v>
      </c>
      <c r="I261" s="12">
        <f t="shared" si="40"/>
        <v>10852.271428571428</v>
      </c>
      <c r="J261" s="11">
        <f t="shared" si="41"/>
        <v>2170.454285714286</v>
      </c>
      <c r="K261" s="12">
        <f t="shared" ref="K261:K325" si="43">I261-J261</f>
        <v>8681.8171428571422</v>
      </c>
      <c r="L261" s="11">
        <f t="shared" si="39"/>
        <v>2170.454285714286</v>
      </c>
      <c r="M261" s="12">
        <f t="shared" ref="M261:M325" si="44">K261-L261</f>
        <v>6511.3628571428562</v>
      </c>
      <c r="N261" s="11">
        <f t="shared" ref="N261:N287" si="45">L261</f>
        <v>2170.454285714286</v>
      </c>
      <c r="O261" s="12">
        <f t="shared" ref="O261:O325" si="46">M261-N261</f>
        <v>4340.9085714285702</v>
      </c>
      <c r="P261" s="11">
        <f t="shared" ref="P261:P325" si="47">N261</f>
        <v>2170.454285714286</v>
      </c>
    </row>
    <row r="262" spans="1:16" x14ac:dyDescent="0.25">
      <c r="A262" s="7" t="s">
        <v>274</v>
      </c>
      <c r="B262" s="15">
        <v>30386.35</v>
      </c>
      <c r="C262" s="9">
        <v>45642</v>
      </c>
      <c r="D262" s="10">
        <v>84</v>
      </c>
      <c r="E262" s="11">
        <f t="shared" si="42"/>
        <v>361.7422619047619</v>
      </c>
      <c r="F262" s="11">
        <v>0</v>
      </c>
      <c r="G262" s="12">
        <v>26045.442857142858</v>
      </c>
      <c r="H262" s="11">
        <v>4340.9071428571424</v>
      </c>
      <c r="I262" s="12">
        <f t="shared" si="40"/>
        <v>21704.535714285717</v>
      </c>
      <c r="J262" s="11">
        <f t="shared" si="41"/>
        <v>4340.9071428571424</v>
      </c>
      <c r="K262" s="12">
        <f t="shared" si="43"/>
        <v>17363.628571428577</v>
      </c>
      <c r="L262" s="11">
        <f t="shared" si="39"/>
        <v>4340.9071428571424</v>
      </c>
      <c r="M262" s="12">
        <f t="shared" si="44"/>
        <v>13022.721428571434</v>
      </c>
      <c r="N262" s="11">
        <f t="shared" si="45"/>
        <v>4340.9071428571424</v>
      </c>
      <c r="O262" s="12">
        <f t="shared" si="46"/>
        <v>8681.8142857142921</v>
      </c>
      <c r="P262" s="11">
        <f t="shared" si="47"/>
        <v>4340.9071428571424</v>
      </c>
    </row>
    <row r="263" spans="1:16" ht="16.5" customHeight="1" x14ac:dyDescent="0.25">
      <c r="A263" s="7" t="s">
        <v>275</v>
      </c>
      <c r="B263" s="15">
        <v>35247.46</v>
      </c>
      <c r="C263" s="9">
        <v>45642</v>
      </c>
      <c r="D263" s="10">
        <v>84</v>
      </c>
      <c r="E263" s="11">
        <f t="shared" si="42"/>
        <v>419.61261904761903</v>
      </c>
      <c r="F263" s="11">
        <v>0</v>
      </c>
      <c r="G263" s="12">
        <v>30212.108571428573</v>
      </c>
      <c r="H263" s="11">
        <v>5035.3514285714282</v>
      </c>
      <c r="I263" s="12">
        <f t="shared" si="40"/>
        <v>25176.757142857146</v>
      </c>
      <c r="J263" s="11">
        <f t="shared" si="41"/>
        <v>5035.3514285714282</v>
      </c>
      <c r="K263" s="12">
        <f t="shared" si="43"/>
        <v>20141.40571428572</v>
      </c>
      <c r="L263" s="11">
        <f t="shared" si="39"/>
        <v>5035.3514285714282</v>
      </c>
      <c r="M263" s="12">
        <f t="shared" si="44"/>
        <v>15106.054285714292</v>
      </c>
      <c r="N263" s="11">
        <f t="shared" si="45"/>
        <v>5035.3514285714282</v>
      </c>
      <c r="O263" s="12">
        <f t="shared" si="46"/>
        <v>10070.702857142864</v>
      </c>
      <c r="P263" s="11">
        <f t="shared" si="47"/>
        <v>5035.3514285714282</v>
      </c>
    </row>
    <row r="264" spans="1:16" ht="16.5" customHeight="1" x14ac:dyDescent="0.25">
      <c r="A264" s="7" t="s">
        <v>276</v>
      </c>
      <c r="B264" s="15">
        <v>18627.46</v>
      </c>
      <c r="C264" s="9">
        <v>45672</v>
      </c>
      <c r="D264" s="10">
        <v>61</v>
      </c>
      <c r="E264" s="11">
        <f t="shared" si="42"/>
        <v>305.36819672131145</v>
      </c>
      <c r="F264" s="11">
        <v>0</v>
      </c>
      <c r="G264" s="12">
        <v>15268.409836065573</v>
      </c>
      <c r="H264" s="11">
        <v>3664.4183606557372</v>
      </c>
      <c r="I264" s="12">
        <f t="shared" si="40"/>
        <v>11603.991475409835</v>
      </c>
      <c r="J264" s="11">
        <f t="shared" si="41"/>
        <v>3664.4183606557372</v>
      </c>
      <c r="K264" s="12">
        <f t="shared" si="43"/>
        <v>7939.5731147540982</v>
      </c>
      <c r="L264" s="11">
        <f t="shared" si="39"/>
        <v>3664.4183606557372</v>
      </c>
      <c r="M264" s="12">
        <f t="shared" si="44"/>
        <v>4275.1547540983611</v>
      </c>
      <c r="N264" s="11">
        <f t="shared" si="45"/>
        <v>3664.4183606557372</v>
      </c>
      <c r="O264" s="12">
        <f t="shared" si="46"/>
        <v>610.73639344262392</v>
      </c>
      <c r="P264" s="11">
        <f t="shared" si="47"/>
        <v>3664.4183606557372</v>
      </c>
    </row>
    <row r="265" spans="1:16" ht="25.5" customHeight="1" x14ac:dyDescent="0.25">
      <c r="A265" s="7" t="s">
        <v>277</v>
      </c>
      <c r="B265" s="15">
        <v>3134450.54</v>
      </c>
      <c r="C265" s="9">
        <v>45670</v>
      </c>
      <c r="D265" s="10">
        <v>121</v>
      </c>
      <c r="E265" s="11">
        <f t="shared" si="42"/>
        <v>25904.549917355373</v>
      </c>
      <c r="F265" s="11">
        <v>0</v>
      </c>
      <c r="G265" s="12">
        <v>2849500.4909090912</v>
      </c>
      <c r="H265" s="11">
        <v>310854.59900826449</v>
      </c>
      <c r="I265" s="12">
        <f t="shared" si="40"/>
        <v>2538645.8919008267</v>
      </c>
      <c r="J265" s="11">
        <f t="shared" si="41"/>
        <v>310854.59900826449</v>
      </c>
      <c r="K265" s="12">
        <f t="shared" si="43"/>
        <v>2227791.2928925622</v>
      </c>
      <c r="L265" s="11">
        <f t="shared" si="39"/>
        <v>310854.59900826449</v>
      </c>
      <c r="M265" s="12">
        <f t="shared" si="44"/>
        <v>1916936.6938842977</v>
      </c>
      <c r="N265" s="11">
        <f t="shared" si="45"/>
        <v>310854.59900826449</v>
      </c>
      <c r="O265" s="12">
        <f t="shared" si="46"/>
        <v>1606082.0948760333</v>
      </c>
      <c r="P265" s="11">
        <f t="shared" si="47"/>
        <v>310854.59900826449</v>
      </c>
    </row>
    <row r="266" spans="1:16" ht="25.5" customHeight="1" x14ac:dyDescent="0.25">
      <c r="A266" s="7" t="s">
        <v>278</v>
      </c>
      <c r="B266" s="15">
        <v>405725.14</v>
      </c>
      <c r="C266" s="9">
        <v>45730</v>
      </c>
      <c r="D266" s="10">
        <v>121</v>
      </c>
      <c r="E266" s="11">
        <f t="shared" si="42"/>
        <v>3353.1003305785125</v>
      </c>
      <c r="F266" s="11">
        <v>0</v>
      </c>
      <c r="G266" s="12">
        <v>375547.2370247934</v>
      </c>
      <c r="H266" s="11">
        <v>40237.20396694215</v>
      </c>
      <c r="I266" s="12">
        <f t="shared" si="40"/>
        <v>335310.03305785125</v>
      </c>
      <c r="J266" s="11">
        <f t="shared" si="41"/>
        <v>40237.20396694215</v>
      </c>
      <c r="K266" s="12">
        <f t="shared" si="43"/>
        <v>295072.8290909091</v>
      </c>
      <c r="L266" s="11">
        <f t="shared" si="39"/>
        <v>40237.20396694215</v>
      </c>
      <c r="M266" s="12">
        <f t="shared" si="44"/>
        <v>254835.62512396695</v>
      </c>
      <c r="N266" s="11">
        <f t="shared" si="45"/>
        <v>40237.20396694215</v>
      </c>
      <c r="O266" s="12">
        <f t="shared" si="46"/>
        <v>214598.4211570248</v>
      </c>
      <c r="P266" s="11">
        <f t="shared" si="47"/>
        <v>40237.20396694215</v>
      </c>
    </row>
    <row r="267" spans="1:16" ht="25.5" customHeight="1" x14ac:dyDescent="0.25">
      <c r="A267" s="7" t="s">
        <v>279</v>
      </c>
      <c r="B267" s="15">
        <v>50000</v>
      </c>
      <c r="C267" s="9">
        <v>45747</v>
      </c>
      <c r="D267" s="10">
        <v>121</v>
      </c>
      <c r="E267" s="11">
        <f t="shared" si="42"/>
        <v>413.22314049586777</v>
      </c>
      <c r="F267" s="11">
        <v>0</v>
      </c>
      <c r="G267" s="12">
        <v>46280.991735537187</v>
      </c>
      <c r="H267" s="11">
        <v>4958.6776859504134</v>
      </c>
      <c r="I267" s="12">
        <f t="shared" si="40"/>
        <v>41322.31404958677</v>
      </c>
      <c r="J267" s="11">
        <f t="shared" si="41"/>
        <v>4958.6776859504134</v>
      </c>
      <c r="K267" s="12">
        <f t="shared" si="43"/>
        <v>36363.636363636353</v>
      </c>
      <c r="L267" s="11">
        <f t="shared" si="39"/>
        <v>4958.6776859504134</v>
      </c>
      <c r="M267" s="12">
        <f t="shared" si="44"/>
        <v>31404.95867768594</v>
      </c>
      <c r="N267" s="11">
        <f t="shared" si="45"/>
        <v>4958.6776859504134</v>
      </c>
      <c r="O267" s="12">
        <f t="shared" si="46"/>
        <v>26446.280991735526</v>
      </c>
      <c r="P267" s="11">
        <f t="shared" si="47"/>
        <v>4958.6776859504134</v>
      </c>
    </row>
    <row r="268" spans="1:16" ht="18" customHeight="1" x14ac:dyDescent="0.25">
      <c r="A268" s="7" t="s">
        <v>280</v>
      </c>
      <c r="B268" s="15">
        <v>233750</v>
      </c>
      <c r="C268" s="9">
        <v>45806</v>
      </c>
      <c r="D268" s="10">
        <v>60</v>
      </c>
      <c r="E268" s="11">
        <f t="shared" si="42"/>
        <v>3895.8333333333335</v>
      </c>
      <c r="F268" s="11"/>
      <c r="G268" s="12">
        <v>206479.16666666666</v>
      </c>
      <c r="H268" s="11">
        <f>E268*12</f>
        <v>46750</v>
      </c>
      <c r="I268" s="12">
        <f t="shared" si="40"/>
        <v>159729.16666666666</v>
      </c>
      <c r="J268" s="11">
        <f t="shared" si="41"/>
        <v>46750</v>
      </c>
      <c r="K268" s="12">
        <f t="shared" si="43"/>
        <v>112979.16666666666</v>
      </c>
      <c r="L268" s="11">
        <f t="shared" si="39"/>
        <v>46750</v>
      </c>
      <c r="M268" s="12">
        <f t="shared" si="44"/>
        <v>66229.166666666657</v>
      </c>
      <c r="N268" s="11">
        <f t="shared" si="45"/>
        <v>46750</v>
      </c>
      <c r="O268" s="12">
        <f t="shared" si="46"/>
        <v>19479.166666666657</v>
      </c>
      <c r="P268" s="11"/>
    </row>
    <row r="269" spans="1:16" ht="25.5" customHeight="1" x14ac:dyDescent="0.25">
      <c r="A269" s="7" t="s">
        <v>281</v>
      </c>
      <c r="B269" s="15">
        <v>1000</v>
      </c>
      <c r="C269" s="9">
        <v>45810</v>
      </c>
      <c r="D269" s="10">
        <v>121</v>
      </c>
      <c r="E269" s="11">
        <f t="shared" si="42"/>
        <v>8.2644628099173545</v>
      </c>
      <c r="F269" s="11">
        <v>0</v>
      </c>
      <c r="G269" s="12">
        <v>950.41322314049592</v>
      </c>
      <c r="H269" s="11">
        <f t="shared" ref="H269" si="48">E269*12</f>
        <v>99.173553719008254</v>
      </c>
      <c r="I269" s="12">
        <f t="shared" si="40"/>
        <v>851.23966942148763</v>
      </c>
      <c r="J269" s="11">
        <f t="shared" si="41"/>
        <v>99.173553719008254</v>
      </c>
      <c r="K269" s="12">
        <f t="shared" si="43"/>
        <v>752.06611570247935</v>
      </c>
      <c r="L269" s="11">
        <f t="shared" si="39"/>
        <v>99.173553719008254</v>
      </c>
      <c r="M269" s="12">
        <f t="shared" si="44"/>
        <v>652.89256198347107</v>
      </c>
      <c r="N269" s="11">
        <f t="shared" si="45"/>
        <v>99.173553719008254</v>
      </c>
      <c r="O269" s="12">
        <f t="shared" si="46"/>
        <v>553.71900826446279</v>
      </c>
      <c r="P269" s="11">
        <f t="shared" si="47"/>
        <v>99.173553719008254</v>
      </c>
    </row>
    <row r="270" spans="1:16" ht="25.5" customHeight="1" x14ac:dyDescent="0.25">
      <c r="A270" s="7" t="s">
        <v>282</v>
      </c>
      <c r="B270" s="15">
        <v>150000</v>
      </c>
      <c r="C270" s="9">
        <v>45818</v>
      </c>
      <c r="D270" s="10">
        <v>121</v>
      </c>
      <c r="E270" s="11">
        <f t="shared" si="42"/>
        <v>1239.6694214876034</v>
      </c>
      <c r="F270" s="11">
        <v>0</v>
      </c>
      <c r="G270" s="12">
        <v>142561.983471074</v>
      </c>
      <c r="H270" s="11">
        <f>E270*12</f>
        <v>14876.03305785124</v>
      </c>
      <c r="I270" s="12">
        <f t="shared" si="40"/>
        <v>127685.95041322276</v>
      </c>
      <c r="J270" s="11">
        <f t="shared" si="41"/>
        <v>14876.03305785124</v>
      </c>
      <c r="K270" s="12">
        <f t="shared" si="43"/>
        <v>112809.91735537152</v>
      </c>
      <c r="L270" s="11">
        <f t="shared" si="39"/>
        <v>14876.03305785124</v>
      </c>
      <c r="M270" s="12">
        <f t="shared" si="44"/>
        <v>97933.884297520286</v>
      </c>
      <c r="N270" s="11">
        <f t="shared" si="45"/>
        <v>14876.03305785124</v>
      </c>
      <c r="O270" s="12">
        <f t="shared" si="46"/>
        <v>83057.851239669049</v>
      </c>
      <c r="P270" s="11">
        <f t="shared" si="47"/>
        <v>14876.03305785124</v>
      </c>
    </row>
    <row r="271" spans="1:16" ht="25.5" customHeight="1" x14ac:dyDescent="0.25">
      <c r="A271" s="18" t="s">
        <v>283</v>
      </c>
      <c r="B271" s="19">
        <v>181058.53</v>
      </c>
      <c r="C271" s="20">
        <v>45838</v>
      </c>
      <c r="D271" s="21">
        <v>102</v>
      </c>
      <c r="E271" s="22">
        <f t="shared" si="42"/>
        <v>1775.0836274509804</v>
      </c>
      <c r="F271" s="22">
        <v>0</v>
      </c>
      <c r="G271" s="23">
        <v>170408.02823529413</v>
      </c>
      <c r="H271" s="22">
        <v>21301.003529411766</v>
      </c>
      <c r="I271" s="23">
        <f t="shared" si="40"/>
        <v>149107.02470588236</v>
      </c>
      <c r="J271" s="22">
        <f t="shared" si="41"/>
        <v>21301.003529411766</v>
      </c>
      <c r="K271" s="23">
        <f t="shared" si="43"/>
        <v>127806.02117647059</v>
      </c>
      <c r="L271" s="22">
        <f t="shared" si="39"/>
        <v>21301.003529411766</v>
      </c>
      <c r="M271" s="23">
        <f t="shared" si="44"/>
        <v>106505.01764705882</v>
      </c>
      <c r="N271" s="22">
        <f t="shared" si="45"/>
        <v>21301.003529411766</v>
      </c>
      <c r="O271" s="23">
        <f t="shared" si="46"/>
        <v>85204.01411764705</v>
      </c>
      <c r="P271" s="22">
        <f t="shared" si="47"/>
        <v>21301.003529411766</v>
      </c>
    </row>
    <row r="272" spans="1:16" ht="25.5" customHeight="1" x14ac:dyDescent="0.25">
      <c r="A272" s="18" t="s">
        <v>284</v>
      </c>
      <c r="B272" s="19">
        <v>2144264.36</v>
      </c>
      <c r="C272" s="20">
        <v>45838</v>
      </c>
      <c r="D272" s="21">
        <v>102</v>
      </c>
      <c r="E272" s="22">
        <f t="shared" si="42"/>
        <v>21022.199607843137</v>
      </c>
      <c r="F272" s="22">
        <v>0</v>
      </c>
      <c r="G272" s="23">
        <v>2018131.162352941</v>
      </c>
      <c r="H272" s="22">
        <v>252266.39529411762</v>
      </c>
      <c r="I272" s="23">
        <f t="shared" si="40"/>
        <v>1765864.7670588233</v>
      </c>
      <c r="J272" s="22">
        <f t="shared" si="41"/>
        <v>252266.39529411762</v>
      </c>
      <c r="K272" s="23">
        <f t="shared" si="43"/>
        <v>1513598.3717647055</v>
      </c>
      <c r="L272" s="22">
        <f t="shared" ref="L272:L284" si="49">J272</f>
        <v>252266.39529411762</v>
      </c>
      <c r="M272" s="23">
        <f t="shared" si="44"/>
        <v>1261331.9764705878</v>
      </c>
      <c r="N272" s="22">
        <f t="shared" si="45"/>
        <v>252266.39529411762</v>
      </c>
      <c r="O272" s="23">
        <f t="shared" si="46"/>
        <v>1009065.5811764702</v>
      </c>
      <c r="P272" s="22">
        <f t="shared" si="47"/>
        <v>252266.39529411762</v>
      </c>
    </row>
    <row r="273" spans="1:16" ht="25.5" customHeight="1" x14ac:dyDescent="0.25">
      <c r="A273" s="18" t="s">
        <v>285</v>
      </c>
      <c r="B273" s="19">
        <v>54924.36</v>
      </c>
      <c r="C273" s="20">
        <v>45838</v>
      </c>
      <c r="D273" s="21">
        <v>112</v>
      </c>
      <c r="E273" s="22">
        <f t="shared" si="42"/>
        <v>490.39607142857142</v>
      </c>
      <c r="F273" s="22">
        <v>0</v>
      </c>
      <c r="G273" s="23">
        <v>51981.983571428573</v>
      </c>
      <c r="H273" s="22">
        <v>5884.7528571428575</v>
      </c>
      <c r="I273" s="23">
        <f t="shared" si="40"/>
        <v>46097.230714285717</v>
      </c>
      <c r="J273" s="22">
        <f t="shared" si="41"/>
        <v>5884.7528571428575</v>
      </c>
      <c r="K273" s="23">
        <f t="shared" si="43"/>
        <v>40212.477857142861</v>
      </c>
      <c r="L273" s="22">
        <f t="shared" si="49"/>
        <v>5884.7528571428575</v>
      </c>
      <c r="M273" s="23">
        <f t="shared" si="44"/>
        <v>34327.725000000006</v>
      </c>
      <c r="N273" s="22">
        <f t="shared" si="45"/>
        <v>5884.7528571428575</v>
      </c>
      <c r="O273" s="23">
        <f t="shared" si="46"/>
        <v>28442.97214285715</v>
      </c>
      <c r="P273" s="22">
        <f t="shared" si="47"/>
        <v>5884.7528571428575</v>
      </c>
    </row>
    <row r="274" spans="1:16" ht="25.5" customHeight="1" x14ac:dyDescent="0.25">
      <c r="A274" s="18" t="s">
        <v>286</v>
      </c>
      <c r="B274" s="19">
        <v>25519.360000000001</v>
      </c>
      <c r="C274" s="20">
        <v>45838</v>
      </c>
      <c r="D274" s="21">
        <v>112</v>
      </c>
      <c r="E274" s="22">
        <f t="shared" si="42"/>
        <v>227.85142857142858</v>
      </c>
      <c r="F274" s="22">
        <v>0</v>
      </c>
      <c r="G274" s="23">
        <v>24152.251428571428</v>
      </c>
      <c r="H274" s="22">
        <v>2734.2171428571428</v>
      </c>
      <c r="I274" s="23">
        <f t="shared" si="40"/>
        <v>21418.034285714286</v>
      </c>
      <c r="J274" s="22">
        <f t="shared" si="41"/>
        <v>2734.2171428571428</v>
      </c>
      <c r="K274" s="23">
        <f t="shared" si="43"/>
        <v>18683.817142857144</v>
      </c>
      <c r="L274" s="22">
        <f t="shared" si="49"/>
        <v>2734.2171428571428</v>
      </c>
      <c r="M274" s="23">
        <f t="shared" si="44"/>
        <v>15949.600000000002</v>
      </c>
      <c r="N274" s="22">
        <f t="shared" si="45"/>
        <v>2734.2171428571428</v>
      </c>
      <c r="O274" s="23">
        <f t="shared" si="46"/>
        <v>13215.38285714286</v>
      </c>
      <c r="P274" s="22">
        <f t="shared" si="47"/>
        <v>2734.2171428571428</v>
      </c>
    </row>
    <row r="275" spans="1:16" ht="25.5" customHeight="1" x14ac:dyDescent="0.25">
      <c r="A275" s="18" t="s">
        <v>287</v>
      </c>
      <c r="B275" s="19">
        <v>1934556.03</v>
      </c>
      <c r="C275" s="20">
        <v>45838</v>
      </c>
      <c r="D275" s="21">
        <v>115</v>
      </c>
      <c r="E275" s="22">
        <f t="shared" si="42"/>
        <v>16822.226347826087</v>
      </c>
      <c r="F275" s="22">
        <v>0</v>
      </c>
      <c r="G275" s="23">
        <v>1833622.6719130436</v>
      </c>
      <c r="H275" s="22">
        <v>201866.71617391304</v>
      </c>
      <c r="I275" s="23">
        <f t="shared" si="40"/>
        <v>1631755.9557391305</v>
      </c>
      <c r="J275" s="22">
        <f t="shared" si="41"/>
        <v>201866.71617391304</v>
      </c>
      <c r="K275" s="23">
        <f t="shared" si="43"/>
        <v>1429889.2395652174</v>
      </c>
      <c r="L275" s="22">
        <f t="shared" si="49"/>
        <v>201866.71617391304</v>
      </c>
      <c r="M275" s="23">
        <f t="shared" si="44"/>
        <v>1228022.5233913043</v>
      </c>
      <c r="N275" s="22">
        <f t="shared" si="45"/>
        <v>201866.71617391304</v>
      </c>
      <c r="O275" s="23">
        <f t="shared" si="46"/>
        <v>1026155.8072173912</v>
      </c>
      <c r="P275" s="22">
        <f t="shared" si="47"/>
        <v>201866.71617391304</v>
      </c>
    </row>
    <row r="276" spans="1:16" ht="25.5" customHeight="1" x14ac:dyDescent="0.25">
      <c r="A276" s="18" t="s">
        <v>288</v>
      </c>
      <c r="B276" s="19">
        <v>3800344.36</v>
      </c>
      <c r="C276" s="20">
        <v>45838</v>
      </c>
      <c r="D276" s="21">
        <v>115</v>
      </c>
      <c r="E276" s="22">
        <f t="shared" si="42"/>
        <v>33046.47269565217</v>
      </c>
      <c r="F276" s="22">
        <v>0</v>
      </c>
      <c r="G276" s="23">
        <v>3602065.5238260869</v>
      </c>
      <c r="H276" s="22">
        <v>396557.67234782607</v>
      </c>
      <c r="I276" s="23">
        <f t="shared" si="40"/>
        <v>3205507.8514782609</v>
      </c>
      <c r="J276" s="22">
        <f t="shared" si="41"/>
        <v>396557.67234782607</v>
      </c>
      <c r="K276" s="23">
        <f t="shared" si="43"/>
        <v>2808950.179130435</v>
      </c>
      <c r="L276" s="22">
        <f t="shared" si="49"/>
        <v>396557.67234782607</v>
      </c>
      <c r="M276" s="23">
        <f t="shared" si="44"/>
        <v>2412392.506782609</v>
      </c>
      <c r="N276" s="22">
        <f t="shared" si="45"/>
        <v>396557.67234782607</v>
      </c>
      <c r="O276" s="23">
        <f t="shared" si="46"/>
        <v>2015834.8344347831</v>
      </c>
      <c r="P276" s="22">
        <f t="shared" si="47"/>
        <v>396557.67234782607</v>
      </c>
    </row>
    <row r="277" spans="1:16" ht="25.5" customHeight="1" x14ac:dyDescent="0.25">
      <c r="A277" s="18" t="s">
        <v>289</v>
      </c>
      <c r="B277" s="19">
        <v>24344.36</v>
      </c>
      <c r="C277" s="20">
        <v>45838</v>
      </c>
      <c r="D277" s="21">
        <v>147</v>
      </c>
      <c r="E277" s="22">
        <f t="shared" si="42"/>
        <v>165.60789115646259</v>
      </c>
      <c r="F277" s="22">
        <v>0</v>
      </c>
      <c r="G277" s="23">
        <v>23350.712653061226</v>
      </c>
      <c r="H277" s="22">
        <v>1987.294693877551</v>
      </c>
      <c r="I277" s="23">
        <f t="shared" si="40"/>
        <v>21363.417959183676</v>
      </c>
      <c r="J277" s="22">
        <f t="shared" si="41"/>
        <v>1987.294693877551</v>
      </c>
      <c r="K277" s="23">
        <f t="shared" si="43"/>
        <v>19376.123265306127</v>
      </c>
      <c r="L277" s="22">
        <f t="shared" si="49"/>
        <v>1987.294693877551</v>
      </c>
      <c r="M277" s="23">
        <f t="shared" si="44"/>
        <v>17388.828571428578</v>
      </c>
      <c r="N277" s="22">
        <f t="shared" si="45"/>
        <v>1987.294693877551</v>
      </c>
      <c r="O277" s="23">
        <f t="shared" si="46"/>
        <v>15401.533877551026</v>
      </c>
      <c r="P277" s="22">
        <f t="shared" si="47"/>
        <v>1987.294693877551</v>
      </c>
    </row>
    <row r="278" spans="1:16" ht="25.5" customHeight="1" x14ac:dyDescent="0.25">
      <c r="A278" s="18" t="s">
        <v>290</v>
      </c>
      <c r="B278" s="19">
        <v>294196.03000000003</v>
      </c>
      <c r="C278" s="20">
        <v>45838</v>
      </c>
      <c r="D278" s="21">
        <v>154</v>
      </c>
      <c r="E278" s="22">
        <f t="shared" si="42"/>
        <v>1910.3638311688314</v>
      </c>
      <c r="F278" s="22">
        <v>0</v>
      </c>
      <c r="G278" s="23">
        <v>282733.84701298701</v>
      </c>
      <c r="H278" s="22">
        <v>22924.365974025975</v>
      </c>
      <c r="I278" s="23">
        <f t="shared" si="40"/>
        <v>259809.48103896104</v>
      </c>
      <c r="J278" s="22">
        <f t="shared" si="41"/>
        <v>22924.365974025975</v>
      </c>
      <c r="K278" s="23">
        <f t="shared" si="43"/>
        <v>236885.11506493506</v>
      </c>
      <c r="L278" s="22">
        <f t="shared" si="49"/>
        <v>22924.365974025975</v>
      </c>
      <c r="M278" s="23">
        <f t="shared" si="44"/>
        <v>213960.74909090908</v>
      </c>
      <c r="N278" s="22">
        <f t="shared" si="45"/>
        <v>22924.365974025975</v>
      </c>
      <c r="O278" s="23">
        <f t="shared" si="46"/>
        <v>191036.38311688311</v>
      </c>
      <c r="P278" s="22">
        <f t="shared" si="47"/>
        <v>22924.365974025975</v>
      </c>
    </row>
    <row r="279" spans="1:16" ht="25.5" customHeight="1" x14ac:dyDescent="0.25">
      <c r="A279" s="18" t="s">
        <v>291</v>
      </c>
      <c r="B279" s="19">
        <v>441351.03</v>
      </c>
      <c r="C279" s="20">
        <v>45838</v>
      </c>
      <c r="D279" s="21">
        <v>172</v>
      </c>
      <c r="E279" s="22">
        <f t="shared" si="42"/>
        <v>2565.9943604651166</v>
      </c>
      <c r="F279" s="22">
        <v>0</v>
      </c>
      <c r="G279" s="23">
        <v>425955.06383720931</v>
      </c>
      <c r="H279" s="22">
        <v>30791.932325581402</v>
      </c>
      <c r="I279" s="23">
        <f t="shared" ref="I279:I342" si="50">G279-H279</f>
        <v>395163.13151162793</v>
      </c>
      <c r="J279" s="22">
        <f t="shared" ref="J279:J316" si="51">H279</f>
        <v>30791.932325581402</v>
      </c>
      <c r="K279" s="23">
        <f t="shared" si="43"/>
        <v>364371.19918604655</v>
      </c>
      <c r="L279" s="22">
        <f t="shared" si="49"/>
        <v>30791.932325581402</v>
      </c>
      <c r="M279" s="23">
        <f t="shared" si="44"/>
        <v>333579.26686046517</v>
      </c>
      <c r="N279" s="22">
        <f t="shared" si="45"/>
        <v>30791.932325581402</v>
      </c>
      <c r="O279" s="23">
        <f t="shared" si="46"/>
        <v>302787.33453488379</v>
      </c>
      <c r="P279" s="22">
        <f t="shared" si="47"/>
        <v>30791.932325581402</v>
      </c>
    </row>
    <row r="280" spans="1:16" ht="25.5" customHeight="1" x14ac:dyDescent="0.25">
      <c r="A280" s="18" t="s">
        <v>292</v>
      </c>
      <c r="B280" s="19">
        <v>294196.03000000003</v>
      </c>
      <c r="C280" s="20">
        <v>45838</v>
      </c>
      <c r="D280" s="21">
        <v>175</v>
      </c>
      <c r="E280" s="22">
        <f t="shared" si="42"/>
        <v>1681.1201714285717</v>
      </c>
      <c r="F280" s="22">
        <v>0</v>
      </c>
      <c r="G280" s="23">
        <v>284109.3089714286</v>
      </c>
      <c r="H280" s="22">
        <v>20173.44205714286</v>
      </c>
      <c r="I280" s="23">
        <f t="shared" si="50"/>
        <v>263935.86691428575</v>
      </c>
      <c r="J280" s="22">
        <f t="shared" si="51"/>
        <v>20173.44205714286</v>
      </c>
      <c r="K280" s="23">
        <f t="shared" si="43"/>
        <v>243762.42485714291</v>
      </c>
      <c r="L280" s="22">
        <f t="shared" si="49"/>
        <v>20173.44205714286</v>
      </c>
      <c r="M280" s="23">
        <f t="shared" si="44"/>
        <v>223588.98280000006</v>
      </c>
      <c r="N280" s="22">
        <f t="shared" si="45"/>
        <v>20173.44205714286</v>
      </c>
      <c r="O280" s="23">
        <f t="shared" si="46"/>
        <v>203415.54074285721</v>
      </c>
      <c r="P280" s="22">
        <f t="shared" si="47"/>
        <v>20173.44205714286</v>
      </c>
    </row>
    <row r="281" spans="1:16" ht="25.5" customHeight="1" x14ac:dyDescent="0.25">
      <c r="A281" s="18" t="s">
        <v>293</v>
      </c>
      <c r="B281" s="19">
        <v>1263344.3600000001</v>
      </c>
      <c r="C281" s="20">
        <v>45838</v>
      </c>
      <c r="D281" s="21">
        <v>183</v>
      </c>
      <c r="E281" s="22">
        <f t="shared" si="42"/>
        <v>6903.5210928961751</v>
      </c>
      <c r="F281" s="22">
        <v>0</v>
      </c>
      <c r="G281" s="23">
        <v>1221923.2334426232</v>
      </c>
      <c r="H281" s="22">
        <v>82842.253114754101</v>
      </c>
      <c r="I281" s="23">
        <f t="shared" si="50"/>
        <v>1139080.9803278691</v>
      </c>
      <c r="J281" s="22">
        <f t="shared" si="51"/>
        <v>82842.253114754101</v>
      </c>
      <c r="K281" s="23">
        <f t="shared" si="43"/>
        <v>1056238.727213115</v>
      </c>
      <c r="L281" s="22">
        <f t="shared" si="49"/>
        <v>82842.253114754101</v>
      </c>
      <c r="M281" s="23">
        <f t="shared" si="44"/>
        <v>973396.47409836086</v>
      </c>
      <c r="N281" s="22">
        <f t="shared" si="45"/>
        <v>82842.253114754101</v>
      </c>
      <c r="O281" s="23">
        <f t="shared" si="46"/>
        <v>890554.22098360676</v>
      </c>
      <c r="P281" s="22">
        <f t="shared" si="47"/>
        <v>82842.253114754101</v>
      </c>
    </row>
    <row r="282" spans="1:16" ht="25.5" customHeight="1" x14ac:dyDescent="0.25">
      <c r="A282" s="18" t="s">
        <v>294</v>
      </c>
      <c r="B282" s="19">
        <v>4230163.53</v>
      </c>
      <c r="C282" s="20">
        <v>45838</v>
      </c>
      <c r="D282" s="21">
        <v>184</v>
      </c>
      <c r="E282" s="22">
        <f t="shared" si="42"/>
        <v>22990.01918478261</v>
      </c>
      <c r="F282" s="22">
        <v>0</v>
      </c>
      <c r="G282" s="23">
        <v>4092223.4148913044</v>
      </c>
      <c r="H282" s="22">
        <v>275880.23021739133</v>
      </c>
      <c r="I282" s="23">
        <f t="shared" si="50"/>
        <v>3816343.1846739133</v>
      </c>
      <c r="J282" s="22">
        <f t="shared" si="51"/>
        <v>275880.23021739133</v>
      </c>
      <c r="K282" s="23">
        <f t="shared" si="43"/>
        <v>3540462.9544565221</v>
      </c>
      <c r="L282" s="22">
        <f t="shared" si="49"/>
        <v>275880.23021739133</v>
      </c>
      <c r="M282" s="23">
        <f t="shared" si="44"/>
        <v>3264582.724239131</v>
      </c>
      <c r="N282" s="22">
        <f t="shared" si="45"/>
        <v>275880.23021739133</v>
      </c>
      <c r="O282" s="23">
        <f t="shared" si="46"/>
        <v>2988702.4940217398</v>
      </c>
      <c r="P282" s="22">
        <f t="shared" si="47"/>
        <v>275880.23021739133</v>
      </c>
    </row>
    <row r="283" spans="1:16" ht="25.5" customHeight="1" x14ac:dyDescent="0.25">
      <c r="A283" s="18" t="s">
        <v>295</v>
      </c>
      <c r="B283" s="19">
        <v>1919237.69</v>
      </c>
      <c r="C283" s="20">
        <v>45838</v>
      </c>
      <c r="D283" s="21">
        <v>194</v>
      </c>
      <c r="E283" s="22">
        <f t="shared" si="42"/>
        <v>9892.9777835051536</v>
      </c>
      <c r="F283" s="22">
        <v>0</v>
      </c>
      <c r="G283" s="23">
        <v>1859879.8232989691</v>
      </c>
      <c r="H283" s="22">
        <v>118715.73340206184</v>
      </c>
      <c r="I283" s="23">
        <f t="shared" si="50"/>
        <v>1741164.0898969073</v>
      </c>
      <c r="J283" s="22">
        <f t="shared" si="51"/>
        <v>118715.73340206184</v>
      </c>
      <c r="K283" s="23">
        <f t="shared" si="43"/>
        <v>1622448.3564948456</v>
      </c>
      <c r="L283" s="22">
        <f t="shared" si="49"/>
        <v>118715.73340206184</v>
      </c>
      <c r="M283" s="23">
        <f t="shared" si="44"/>
        <v>1503732.6230927838</v>
      </c>
      <c r="N283" s="22">
        <f t="shared" si="45"/>
        <v>118715.73340206184</v>
      </c>
      <c r="O283" s="23">
        <f t="shared" si="46"/>
        <v>1385016.8896907221</v>
      </c>
      <c r="P283" s="22">
        <f t="shared" si="47"/>
        <v>118715.73340206184</v>
      </c>
    </row>
    <row r="284" spans="1:16" ht="25.5" customHeight="1" x14ac:dyDescent="0.25">
      <c r="A284" s="24" t="s">
        <v>296</v>
      </c>
      <c r="B284" s="25">
        <v>845833.33</v>
      </c>
      <c r="C284" s="26">
        <v>45838</v>
      </c>
      <c r="D284" s="27">
        <v>61</v>
      </c>
      <c r="E284" s="28">
        <f t="shared" si="42"/>
        <v>13866.120163934425</v>
      </c>
      <c r="F284" s="28">
        <v>0</v>
      </c>
      <c r="G284" s="29">
        <v>762636.60901639343</v>
      </c>
      <c r="H284" s="28">
        <f t="shared" ref="H284:H343" si="52">E284*12</f>
        <v>166393.44196721312</v>
      </c>
      <c r="I284" s="29">
        <f t="shared" si="50"/>
        <v>596243.16704918025</v>
      </c>
      <c r="J284" s="28">
        <f t="shared" si="51"/>
        <v>166393.44196721312</v>
      </c>
      <c r="K284" s="29">
        <f t="shared" si="43"/>
        <v>429849.72508196713</v>
      </c>
      <c r="L284" s="28">
        <f t="shared" si="49"/>
        <v>166393.44196721312</v>
      </c>
      <c r="M284" s="29">
        <f t="shared" si="44"/>
        <v>263456.28311475401</v>
      </c>
      <c r="N284" s="28">
        <f t="shared" si="45"/>
        <v>166393.44196721312</v>
      </c>
      <c r="O284" s="29">
        <f t="shared" si="46"/>
        <v>97062.841147540894</v>
      </c>
      <c r="P284" s="28">
        <f t="shared" si="47"/>
        <v>166393.44196721312</v>
      </c>
    </row>
    <row r="285" spans="1:16" x14ac:dyDescent="0.25">
      <c r="A285" s="24" t="s">
        <v>297</v>
      </c>
      <c r="B285" s="25">
        <v>457583.33</v>
      </c>
      <c r="C285" s="26">
        <v>45838</v>
      </c>
      <c r="D285" s="27">
        <v>23</v>
      </c>
      <c r="E285" s="28">
        <f t="shared" si="42"/>
        <v>19894.927391304347</v>
      </c>
      <c r="F285" s="28">
        <v>0</v>
      </c>
      <c r="G285" s="29">
        <v>338213.7656521739</v>
      </c>
      <c r="H285" s="28">
        <f t="shared" si="52"/>
        <v>238739.12869565218</v>
      </c>
      <c r="I285" s="29">
        <f t="shared" si="50"/>
        <v>99474.636956521717</v>
      </c>
      <c r="J285" s="28">
        <f>I285</f>
        <v>99474.636956521717</v>
      </c>
      <c r="K285" s="29">
        <f t="shared" si="43"/>
        <v>0</v>
      </c>
      <c r="L285" s="28"/>
      <c r="M285" s="29">
        <f t="shared" si="44"/>
        <v>0</v>
      </c>
      <c r="N285" s="28">
        <f t="shared" si="45"/>
        <v>0</v>
      </c>
      <c r="O285" s="29">
        <f t="shared" si="46"/>
        <v>0</v>
      </c>
      <c r="P285" s="28">
        <f t="shared" si="47"/>
        <v>0</v>
      </c>
    </row>
    <row r="286" spans="1:16" x14ac:dyDescent="0.25">
      <c r="A286" s="24" t="s">
        <v>298</v>
      </c>
      <c r="B286" s="25">
        <v>457583.33</v>
      </c>
      <c r="C286" s="26">
        <v>45838</v>
      </c>
      <c r="D286" s="27">
        <v>23</v>
      </c>
      <c r="E286" s="28">
        <f t="shared" si="42"/>
        <v>19894.927391304347</v>
      </c>
      <c r="F286" s="28">
        <v>0</v>
      </c>
      <c r="G286" s="29">
        <v>338213.7656521739</v>
      </c>
      <c r="H286" s="28">
        <f t="shared" si="52"/>
        <v>238739.12869565218</v>
      </c>
      <c r="I286" s="29">
        <f t="shared" si="50"/>
        <v>99474.636956521717</v>
      </c>
      <c r="J286" s="28">
        <f>I286</f>
        <v>99474.636956521717</v>
      </c>
      <c r="K286" s="29">
        <f t="shared" si="43"/>
        <v>0</v>
      </c>
      <c r="L286" s="28"/>
      <c r="M286" s="29">
        <f t="shared" si="44"/>
        <v>0</v>
      </c>
      <c r="N286" s="28">
        <f t="shared" si="45"/>
        <v>0</v>
      </c>
      <c r="O286" s="29">
        <f t="shared" si="46"/>
        <v>0</v>
      </c>
      <c r="P286" s="28">
        <f t="shared" si="47"/>
        <v>0</v>
      </c>
    </row>
    <row r="287" spans="1:16" x14ac:dyDescent="0.25">
      <c r="A287" s="24" t="s">
        <v>299</v>
      </c>
      <c r="B287" s="25">
        <v>95166.67</v>
      </c>
      <c r="C287" s="26">
        <v>45838</v>
      </c>
      <c r="D287" s="27">
        <v>39</v>
      </c>
      <c r="E287" s="28">
        <f t="shared" si="42"/>
        <v>2440.1710256410256</v>
      </c>
      <c r="F287" s="28">
        <v>0</v>
      </c>
      <c r="G287" s="29">
        <v>80525.643846153849</v>
      </c>
      <c r="H287" s="28">
        <f t="shared" si="52"/>
        <v>29282.052307692305</v>
      </c>
      <c r="I287" s="29">
        <f t="shared" si="50"/>
        <v>51243.591538461544</v>
      </c>
      <c r="J287" s="28">
        <f t="shared" ref="J287:J343" si="53">H287</f>
        <v>29282.052307692305</v>
      </c>
      <c r="K287" s="29">
        <f t="shared" si="43"/>
        <v>21961.539230769238</v>
      </c>
      <c r="L287" s="28">
        <f>K287</f>
        <v>21961.539230769238</v>
      </c>
      <c r="M287" s="29">
        <f>K287-L287</f>
        <v>0</v>
      </c>
      <c r="N287" s="28">
        <f t="shared" si="45"/>
        <v>21961.539230769238</v>
      </c>
      <c r="O287" s="29">
        <v>0</v>
      </c>
      <c r="P287" s="28">
        <f t="shared" si="47"/>
        <v>21961.539230769238</v>
      </c>
    </row>
    <row r="288" spans="1:16" ht="25.5" customHeight="1" x14ac:dyDescent="0.25">
      <c r="A288" s="24" t="s">
        <v>300</v>
      </c>
      <c r="B288" s="25">
        <v>35500</v>
      </c>
      <c r="C288" s="26">
        <v>45838</v>
      </c>
      <c r="D288" s="27">
        <v>39</v>
      </c>
      <c r="E288" s="28">
        <f t="shared" si="42"/>
        <v>910.25641025641028</v>
      </c>
      <c r="F288" s="28">
        <v>0</v>
      </c>
      <c r="G288" s="29">
        <v>30038.461538461539</v>
      </c>
      <c r="H288" s="28">
        <f t="shared" si="52"/>
        <v>10923.076923076924</v>
      </c>
      <c r="I288" s="29">
        <f t="shared" si="50"/>
        <v>19115.384615384617</v>
      </c>
      <c r="J288" s="28">
        <f t="shared" si="53"/>
        <v>10923.076923076924</v>
      </c>
      <c r="K288" s="29">
        <f t="shared" si="43"/>
        <v>8192.3076923076933</v>
      </c>
      <c r="L288" s="28">
        <f>K288</f>
        <v>8192.3076923076933</v>
      </c>
      <c r="M288" s="29">
        <f t="shared" si="44"/>
        <v>0</v>
      </c>
      <c r="N288" s="28">
        <v>0</v>
      </c>
      <c r="O288" s="29">
        <f t="shared" si="46"/>
        <v>0</v>
      </c>
      <c r="P288" s="28">
        <f t="shared" si="47"/>
        <v>0</v>
      </c>
    </row>
    <row r="289" spans="1:16" x14ac:dyDescent="0.25">
      <c r="A289" s="24" t="s">
        <v>301</v>
      </c>
      <c r="B289" s="25">
        <v>3844500</v>
      </c>
      <c r="C289" s="26">
        <v>45838</v>
      </c>
      <c r="D289" s="27">
        <v>98</v>
      </c>
      <c r="E289" s="28">
        <f t="shared" si="42"/>
        <v>39229.591836734697</v>
      </c>
      <c r="F289" s="28">
        <v>0</v>
      </c>
      <c r="G289" s="29">
        <v>3609122.448979592</v>
      </c>
      <c r="H289" s="28">
        <f t="shared" si="52"/>
        <v>470755.10204081633</v>
      </c>
      <c r="I289" s="29">
        <f t="shared" si="50"/>
        <v>3138367.3469387759</v>
      </c>
      <c r="J289" s="28">
        <f t="shared" si="53"/>
        <v>470755.10204081633</v>
      </c>
      <c r="K289" s="29">
        <f t="shared" si="43"/>
        <v>2667612.2448979598</v>
      </c>
      <c r="L289" s="28">
        <f>J289</f>
        <v>470755.10204081633</v>
      </c>
      <c r="M289" s="29">
        <f t="shared" si="44"/>
        <v>2196857.1428571437</v>
      </c>
      <c r="N289" s="28">
        <f>L289</f>
        <v>470755.10204081633</v>
      </c>
      <c r="O289" s="29">
        <f t="shared" si="46"/>
        <v>1726102.0408163273</v>
      </c>
      <c r="P289" s="28">
        <f t="shared" si="47"/>
        <v>470755.10204081633</v>
      </c>
    </row>
    <row r="290" spans="1:16" ht="25.5" customHeight="1" x14ac:dyDescent="0.25">
      <c r="A290" s="24" t="s">
        <v>302</v>
      </c>
      <c r="B290" s="25">
        <v>14083.33</v>
      </c>
      <c r="C290" s="26">
        <v>45838</v>
      </c>
      <c r="D290" s="27">
        <v>81</v>
      </c>
      <c r="E290" s="28">
        <f t="shared" si="42"/>
        <v>173.86827160493826</v>
      </c>
      <c r="F290" s="28">
        <v>0</v>
      </c>
      <c r="G290" s="29">
        <v>13040.12037037037</v>
      </c>
      <c r="H290" s="28">
        <f t="shared" si="52"/>
        <v>2086.419259259259</v>
      </c>
      <c r="I290" s="29">
        <f t="shared" si="50"/>
        <v>10953.701111111111</v>
      </c>
      <c r="J290" s="28">
        <f t="shared" si="53"/>
        <v>2086.419259259259</v>
      </c>
      <c r="K290" s="29">
        <f t="shared" si="43"/>
        <v>8867.2818518518525</v>
      </c>
      <c r="L290" s="28">
        <f>J290</f>
        <v>2086.419259259259</v>
      </c>
      <c r="M290" s="29">
        <f t="shared" si="44"/>
        <v>6780.8625925925935</v>
      </c>
      <c r="N290" s="28">
        <f>L290</f>
        <v>2086.419259259259</v>
      </c>
      <c r="O290" s="29">
        <f t="shared" si="46"/>
        <v>4694.4433333333345</v>
      </c>
      <c r="P290" s="28">
        <f t="shared" si="47"/>
        <v>2086.419259259259</v>
      </c>
    </row>
    <row r="291" spans="1:16" ht="25.5" customHeight="1" x14ac:dyDescent="0.25">
      <c r="A291" s="24" t="s">
        <v>303</v>
      </c>
      <c r="B291" s="25">
        <v>33500</v>
      </c>
      <c r="C291" s="26">
        <v>45838</v>
      </c>
      <c r="D291" s="27">
        <v>39</v>
      </c>
      <c r="E291" s="28">
        <f t="shared" si="42"/>
        <v>858.97435897435901</v>
      </c>
      <c r="F291" s="28">
        <v>0</v>
      </c>
      <c r="G291" s="29">
        <v>28346.153846153844</v>
      </c>
      <c r="H291" s="28">
        <f t="shared" si="52"/>
        <v>10307.692307692309</v>
      </c>
      <c r="I291" s="29">
        <f t="shared" si="50"/>
        <v>18038.461538461535</v>
      </c>
      <c r="J291" s="28">
        <f t="shared" si="53"/>
        <v>10307.692307692309</v>
      </c>
      <c r="K291" s="29">
        <f t="shared" si="43"/>
        <v>7730.7692307692269</v>
      </c>
      <c r="L291" s="28">
        <f>K291</f>
        <v>7730.7692307692269</v>
      </c>
      <c r="M291" s="29">
        <f t="shared" si="44"/>
        <v>0</v>
      </c>
      <c r="N291" s="28">
        <v>0</v>
      </c>
      <c r="O291" s="29">
        <f t="shared" si="46"/>
        <v>0</v>
      </c>
      <c r="P291" s="28">
        <f t="shared" si="47"/>
        <v>0</v>
      </c>
    </row>
    <row r="292" spans="1:16" ht="25.5" customHeight="1" x14ac:dyDescent="0.25">
      <c r="A292" s="24" t="s">
        <v>304</v>
      </c>
      <c r="B292" s="25">
        <v>44250</v>
      </c>
      <c r="C292" s="26">
        <v>45838</v>
      </c>
      <c r="D292" s="27">
        <v>65</v>
      </c>
      <c r="E292" s="28">
        <f t="shared" si="42"/>
        <v>680.76923076923072</v>
      </c>
      <c r="F292" s="28">
        <v>0</v>
      </c>
      <c r="G292" s="29">
        <v>40165.384615384617</v>
      </c>
      <c r="H292" s="28">
        <f t="shared" si="52"/>
        <v>8169.2307692307686</v>
      </c>
      <c r="I292" s="29">
        <f t="shared" si="50"/>
        <v>31996.153846153848</v>
      </c>
      <c r="J292" s="28">
        <f t="shared" si="53"/>
        <v>8169.2307692307686</v>
      </c>
      <c r="K292" s="29">
        <f t="shared" si="43"/>
        <v>23826.923076923078</v>
      </c>
      <c r="L292" s="28">
        <f t="shared" ref="L292:L297" si="54">J292</f>
        <v>8169.2307692307686</v>
      </c>
      <c r="M292" s="29">
        <f t="shared" si="44"/>
        <v>15657.692307692309</v>
      </c>
      <c r="N292" s="28">
        <f t="shared" ref="N292:N297" si="55">L292</f>
        <v>8169.2307692307686</v>
      </c>
      <c r="O292" s="29">
        <f t="shared" si="46"/>
        <v>7488.4615384615399</v>
      </c>
      <c r="P292" s="28">
        <f t="shared" si="47"/>
        <v>8169.2307692307686</v>
      </c>
    </row>
    <row r="293" spans="1:16" x14ac:dyDescent="0.25">
      <c r="A293" s="24" t="s">
        <v>305</v>
      </c>
      <c r="B293" s="25">
        <v>302666.67</v>
      </c>
      <c r="C293" s="26">
        <v>45838</v>
      </c>
      <c r="D293" s="27">
        <v>39</v>
      </c>
      <c r="E293" s="28">
        <f t="shared" si="42"/>
        <v>7760.6838461538455</v>
      </c>
      <c r="F293" s="28">
        <v>0</v>
      </c>
      <c r="G293" s="29">
        <v>256102.56692307693</v>
      </c>
      <c r="H293" s="28">
        <f t="shared" si="52"/>
        <v>93128.206153846142</v>
      </c>
      <c r="I293" s="29">
        <f t="shared" si="50"/>
        <v>162974.36076923079</v>
      </c>
      <c r="J293" s="28">
        <f t="shared" si="53"/>
        <v>93128.206153846142</v>
      </c>
      <c r="K293" s="29">
        <f t="shared" si="43"/>
        <v>69846.154615384643</v>
      </c>
      <c r="L293" s="28">
        <f>K293</f>
        <v>69846.154615384643</v>
      </c>
      <c r="M293" s="29">
        <f t="shared" si="44"/>
        <v>0</v>
      </c>
      <c r="N293" s="28">
        <f t="shared" si="55"/>
        <v>69846.154615384643</v>
      </c>
      <c r="O293" s="29">
        <v>0</v>
      </c>
      <c r="P293" s="28">
        <f t="shared" si="47"/>
        <v>69846.154615384643</v>
      </c>
    </row>
    <row r="294" spans="1:16" ht="25.5" customHeight="1" x14ac:dyDescent="0.25">
      <c r="A294" s="24" t="s">
        <v>303</v>
      </c>
      <c r="B294" s="25">
        <v>33500</v>
      </c>
      <c r="C294" s="26">
        <v>45838</v>
      </c>
      <c r="D294" s="27">
        <v>39</v>
      </c>
      <c r="E294" s="28">
        <f t="shared" si="42"/>
        <v>858.97435897435901</v>
      </c>
      <c r="F294" s="28">
        <v>0</v>
      </c>
      <c r="G294" s="29">
        <v>28346.153846153844</v>
      </c>
      <c r="H294" s="28">
        <f t="shared" si="52"/>
        <v>10307.692307692309</v>
      </c>
      <c r="I294" s="29">
        <f t="shared" si="50"/>
        <v>18038.461538461535</v>
      </c>
      <c r="J294" s="28">
        <f t="shared" si="53"/>
        <v>10307.692307692309</v>
      </c>
      <c r="K294" s="29">
        <f t="shared" si="43"/>
        <v>7730.7692307692269</v>
      </c>
      <c r="L294" s="28">
        <f>K294</f>
        <v>7730.7692307692269</v>
      </c>
      <c r="M294" s="29">
        <f t="shared" si="44"/>
        <v>0</v>
      </c>
      <c r="N294" s="28"/>
      <c r="O294" s="29">
        <v>0</v>
      </c>
      <c r="P294" s="28">
        <f t="shared" si="47"/>
        <v>0</v>
      </c>
    </row>
    <row r="295" spans="1:16" x14ac:dyDescent="0.25">
      <c r="A295" s="24" t="s">
        <v>306</v>
      </c>
      <c r="B295" s="25">
        <v>471083.33</v>
      </c>
      <c r="C295" s="26">
        <v>45838</v>
      </c>
      <c r="D295" s="27">
        <v>104</v>
      </c>
      <c r="E295" s="28">
        <f t="shared" si="42"/>
        <v>4529.6474038461538</v>
      </c>
      <c r="F295" s="28">
        <v>0</v>
      </c>
      <c r="G295" s="29">
        <v>443905.44557692308</v>
      </c>
      <c r="H295" s="28">
        <f t="shared" si="52"/>
        <v>54355.768846153849</v>
      </c>
      <c r="I295" s="29">
        <f t="shared" si="50"/>
        <v>389549.67673076922</v>
      </c>
      <c r="J295" s="28">
        <f t="shared" si="53"/>
        <v>54355.768846153849</v>
      </c>
      <c r="K295" s="29">
        <f t="shared" si="43"/>
        <v>335193.90788461536</v>
      </c>
      <c r="L295" s="28">
        <f t="shared" si="54"/>
        <v>54355.768846153849</v>
      </c>
      <c r="M295" s="29">
        <f t="shared" si="44"/>
        <v>280838.13903846149</v>
      </c>
      <c r="N295" s="28">
        <f t="shared" si="55"/>
        <v>54355.768846153849</v>
      </c>
      <c r="O295" s="29">
        <f t="shared" si="46"/>
        <v>226482.37019230763</v>
      </c>
      <c r="P295" s="28">
        <f t="shared" si="47"/>
        <v>54355.768846153849</v>
      </c>
    </row>
    <row r="296" spans="1:16" x14ac:dyDescent="0.25">
      <c r="A296" s="24" t="s">
        <v>307</v>
      </c>
      <c r="B296" s="25">
        <v>29250</v>
      </c>
      <c r="C296" s="26">
        <v>45838</v>
      </c>
      <c r="D296" s="27">
        <v>63</v>
      </c>
      <c r="E296" s="28">
        <f t="shared" si="42"/>
        <v>464.28571428571428</v>
      </c>
      <c r="F296" s="28">
        <v>0</v>
      </c>
      <c r="G296" s="29">
        <v>26464.285714285714</v>
      </c>
      <c r="H296" s="28">
        <f t="shared" si="52"/>
        <v>5571.4285714285716</v>
      </c>
      <c r="I296" s="29">
        <f t="shared" si="50"/>
        <v>20892.857142857141</v>
      </c>
      <c r="J296" s="28">
        <f t="shared" si="53"/>
        <v>5571.4285714285716</v>
      </c>
      <c r="K296" s="29">
        <f t="shared" si="43"/>
        <v>15321.428571428569</v>
      </c>
      <c r="L296" s="28">
        <f t="shared" si="54"/>
        <v>5571.4285714285716</v>
      </c>
      <c r="M296" s="29">
        <f t="shared" si="44"/>
        <v>9749.9999999999964</v>
      </c>
      <c r="N296" s="28">
        <f t="shared" si="55"/>
        <v>5571.4285714285716</v>
      </c>
      <c r="O296" s="29">
        <f t="shared" si="46"/>
        <v>4178.5714285714248</v>
      </c>
      <c r="P296" s="28">
        <f t="shared" si="47"/>
        <v>5571.4285714285716</v>
      </c>
    </row>
    <row r="297" spans="1:16" x14ac:dyDescent="0.25">
      <c r="A297" s="24" t="s">
        <v>308</v>
      </c>
      <c r="B297" s="25">
        <v>227500</v>
      </c>
      <c r="C297" s="26">
        <v>45838</v>
      </c>
      <c r="D297" s="27">
        <v>81</v>
      </c>
      <c r="E297" s="28">
        <f t="shared" si="42"/>
        <v>2808.641975308642</v>
      </c>
      <c r="F297" s="28">
        <v>0</v>
      </c>
      <c r="G297" s="29">
        <v>210648.14814814815</v>
      </c>
      <c r="H297" s="28">
        <f t="shared" si="52"/>
        <v>33703.703703703708</v>
      </c>
      <c r="I297" s="29">
        <f t="shared" si="50"/>
        <v>176944.44444444444</v>
      </c>
      <c r="J297" s="28">
        <f t="shared" si="53"/>
        <v>33703.703703703708</v>
      </c>
      <c r="K297" s="29">
        <f t="shared" si="43"/>
        <v>143240.74074074073</v>
      </c>
      <c r="L297" s="28">
        <f t="shared" si="54"/>
        <v>33703.703703703708</v>
      </c>
      <c r="M297" s="29">
        <f t="shared" si="44"/>
        <v>109537.03703703702</v>
      </c>
      <c r="N297" s="28">
        <f t="shared" si="55"/>
        <v>33703.703703703708</v>
      </c>
      <c r="O297" s="29">
        <f t="shared" si="46"/>
        <v>75833.333333333314</v>
      </c>
      <c r="P297" s="28">
        <f t="shared" si="47"/>
        <v>33703.703703703708</v>
      </c>
    </row>
    <row r="298" spans="1:16" ht="25.5" customHeight="1" x14ac:dyDescent="0.25">
      <c r="A298" s="24" t="s">
        <v>303</v>
      </c>
      <c r="B298" s="25">
        <v>33500</v>
      </c>
      <c r="C298" s="26">
        <v>45838</v>
      </c>
      <c r="D298" s="27">
        <v>39</v>
      </c>
      <c r="E298" s="28">
        <f t="shared" si="42"/>
        <v>858.97435897435901</v>
      </c>
      <c r="F298" s="28">
        <v>0</v>
      </c>
      <c r="G298" s="29">
        <v>28346.153846153844</v>
      </c>
      <c r="H298" s="28">
        <f t="shared" si="52"/>
        <v>10307.692307692309</v>
      </c>
      <c r="I298" s="29">
        <f t="shared" si="50"/>
        <v>18038.461538461535</v>
      </c>
      <c r="J298" s="28">
        <f t="shared" si="53"/>
        <v>10307.692307692309</v>
      </c>
      <c r="K298" s="29">
        <f t="shared" si="43"/>
        <v>7730.7692307692269</v>
      </c>
      <c r="L298" s="28">
        <f>K298</f>
        <v>7730.7692307692269</v>
      </c>
      <c r="M298" s="29">
        <f t="shared" si="44"/>
        <v>0</v>
      </c>
      <c r="N298" s="28">
        <v>0</v>
      </c>
      <c r="O298" s="29">
        <f t="shared" si="46"/>
        <v>0</v>
      </c>
      <c r="P298" s="28">
        <f t="shared" si="47"/>
        <v>0</v>
      </c>
    </row>
    <row r="299" spans="1:16" ht="25.5" customHeight="1" x14ac:dyDescent="0.25">
      <c r="A299" s="24" t="s">
        <v>309</v>
      </c>
      <c r="B299" s="25">
        <v>221416.67</v>
      </c>
      <c r="C299" s="26">
        <v>45838</v>
      </c>
      <c r="D299" s="27">
        <v>64</v>
      </c>
      <c r="E299" s="28">
        <f t="shared" si="42"/>
        <v>3459.6354687500002</v>
      </c>
      <c r="F299" s="28">
        <v>0</v>
      </c>
      <c r="G299" s="29">
        <v>200658.85718750002</v>
      </c>
      <c r="H299" s="28">
        <f t="shared" si="52"/>
        <v>41515.625625000001</v>
      </c>
      <c r="I299" s="29">
        <f t="shared" si="50"/>
        <v>159143.2315625</v>
      </c>
      <c r="J299" s="28">
        <f t="shared" si="53"/>
        <v>41515.625625000001</v>
      </c>
      <c r="K299" s="29">
        <f t="shared" si="43"/>
        <v>117627.6059375</v>
      </c>
      <c r="L299" s="28">
        <f>J299</f>
        <v>41515.625625000001</v>
      </c>
      <c r="M299" s="29">
        <f t="shared" si="44"/>
        <v>76111.980312500003</v>
      </c>
      <c r="N299" s="28">
        <f>L299</f>
        <v>41515.625625000001</v>
      </c>
      <c r="O299" s="29">
        <f t="shared" si="46"/>
        <v>34596.354687500003</v>
      </c>
      <c r="P299" s="28">
        <f t="shared" si="47"/>
        <v>41515.625625000001</v>
      </c>
    </row>
    <row r="300" spans="1:16" ht="25.5" customHeight="1" x14ac:dyDescent="0.25">
      <c r="A300" s="24" t="s">
        <v>303</v>
      </c>
      <c r="B300" s="25">
        <v>33500</v>
      </c>
      <c r="C300" s="26">
        <v>45838</v>
      </c>
      <c r="D300" s="27">
        <v>39</v>
      </c>
      <c r="E300" s="28">
        <f t="shared" si="42"/>
        <v>858.97435897435901</v>
      </c>
      <c r="F300" s="28">
        <v>0</v>
      </c>
      <c r="G300" s="29">
        <v>28346.153846153844</v>
      </c>
      <c r="H300" s="28">
        <f t="shared" si="52"/>
        <v>10307.692307692309</v>
      </c>
      <c r="I300" s="29">
        <f t="shared" si="50"/>
        <v>18038.461538461535</v>
      </c>
      <c r="J300" s="28">
        <f t="shared" si="53"/>
        <v>10307.692307692309</v>
      </c>
      <c r="K300" s="29">
        <f t="shared" si="43"/>
        <v>7730.7692307692269</v>
      </c>
      <c r="L300" s="28">
        <f>K300</f>
        <v>7730.7692307692269</v>
      </c>
      <c r="M300" s="29">
        <f t="shared" si="44"/>
        <v>0</v>
      </c>
      <c r="N300" s="28">
        <v>0</v>
      </c>
      <c r="O300" s="29">
        <f t="shared" si="46"/>
        <v>0</v>
      </c>
      <c r="P300" s="28">
        <f t="shared" si="47"/>
        <v>0</v>
      </c>
    </row>
    <row r="301" spans="1:16" ht="25.5" customHeight="1" x14ac:dyDescent="0.25">
      <c r="A301" s="24" t="s">
        <v>303</v>
      </c>
      <c r="B301" s="25">
        <v>33500</v>
      </c>
      <c r="C301" s="26">
        <v>45838</v>
      </c>
      <c r="D301" s="27">
        <v>39</v>
      </c>
      <c r="E301" s="28">
        <f t="shared" si="42"/>
        <v>858.97435897435901</v>
      </c>
      <c r="F301" s="28">
        <v>0</v>
      </c>
      <c r="G301" s="29">
        <v>28346.153846153844</v>
      </c>
      <c r="H301" s="28">
        <f t="shared" si="52"/>
        <v>10307.692307692309</v>
      </c>
      <c r="I301" s="29">
        <f t="shared" si="50"/>
        <v>18038.461538461535</v>
      </c>
      <c r="J301" s="28">
        <f t="shared" si="53"/>
        <v>10307.692307692309</v>
      </c>
      <c r="K301" s="29">
        <f t="shared" si="43"/>
        <v>7730.7692307692269</v>
      </c>
      <c r="L301" s="28">
        <f>K301</f>
        <v>7730.7692307692269</v>
      </c>
      <c r="M301" s="29">
        <f t="shared" si="44"/>
        <v>0</v>
      </c>
      <c r="N301" s="28">
        <v>0</v>
      </c>
      <c r="O301" s="29">
        <f t="shared" si="46"/>
        <v>0</v>
      </c>
      <c r="P301" s="28">
        <f t="shared" si="47"/>
        <v>0</v>
      </c>
    </row>
    <row r="302" spans="1:16" x14ac:dyDescent="0.25">
      <c r="A302" s="24" t="s">
        <v>310</v>
      </c>
      <c r="B302" s="25">
        <v>4757750</v>
      </c>
      <c r="C302" s="26">
        <v>45838</v>
      </c>
      <c r="D302" s="27">
        <v>146</v>
      </c>
      <c r="E302" s="28">
        <f t="shared" si="42"/>
        <v>32587.328767123287</v>
      </c>
      <c r="F302" s="28">
        <v>0</v>
      </c>
      <c r="G302" s="29">
        <v>4562226.0273972601</v>
      </c>
      <c r="H302" s="28">
        <f t="shared" si="52"/>
        <v>391047.94520547945</v>
      </c>
      <c r="I302" s="29">
        <f t="shared" si="50"/>
        <v>4171178.0821917807</v>
      </c>
      <c r="J302" s="28">
        <f t="shared" si="53"/>
        <v>391047.94520547945</v>
      </c>
      <c r="K302" s="29">
        <f t="shared" si="43"/>
        <v>3780130.1369863013</v>
      </c>
      <c r="L302" s="28">
        <f>J302</f>
        <v>391047.94520547945</v>
      </c>
      <c r="M302" s="29">
        <f t="shared" si="44"/>
        <v>3389082.1917808219</v>
      </c>
      <c r="N302" s="28">
        <f>L302</f>
        <v>391047.94520547945</v>
      </c>
      <c r="O302" s="29">
        <f t="shared" si="46"/>
        <v>2998034.2465753425</v>
      </c>
      <c r="P302" s="28">
        <f t="shared" si="47"/>
        <v>391047.94520547945</v>
      </c>
    </row>
    <row r="303" spans="1:16" x14ac:dyDescent="0.25">
      <c r="A303" s="24" t="s">
        <v>311</v>
      </c>
      <c r="B303" s="25">
        <v>402000</v>
      </c>
      <c r="C303" s="26">
        <v>45838</v>
      </c>
      <c r="D303" s="27">
        <v>63</v>
      </c>
      <c r="E303" s="28">
        <f t="shared" si="42"/>
        <v>6380.9523809523807</v>
      </c>
      <c r="F303" s="28">
        <v>0</v>
      </c>
      <c r="G303" s="29">
        <v>363714.28571428574</v>
      </c>
      <c r="H303" s="28">
        <f t="shared" si="52"/>
        <v>76571.428571428565</v>
      </c>
      <c r="I303" s="29">
        <f t="shared" si="50"/>
        <v>287142.85714285716</v>
      </c>
      <c r="J303" s="28">
        <f t="shared" si="53"/>
        <v>76571.428571428565</v>
      </c>
      <c r="K303" s="29">
        <f t="shared" si="43"/>
        <v>210571.42857142858</v>
      </c>
      <c r="L303" s="28">
        <f>J303</f>
        <v>76571.428571428565</v>
      </c>
      <c r="M303" s="29">
        <f t="shared" si="44"/>
        <v>134000</v>
      </c>
      <c r="N303" s="28">
        <f>L303</f>
        <v>76571.428571428565</v>
      </c>
      <c r="O303" s="29">
        <f t="shared" si="46"/>
        <v>57428.571428571435</v>
      </c>
      <c r="P303" s="28">
        <f t="shared" si="47"/>
        <v>76571.428571428565</v>
      </c>
    </row>
    <row r="304" spans="1:16" ht="25.5" customHeight="1" x14ac:dyDescent="0.25">
      <c r="A304" s="24" t="s">
        <v>303</v>
      </c>
      <c r="B304" s="25">
        <v>33500</v>
      </c>
      <c r="C304" s="26">
        <v>45838</v>
      </c>
      <c r="D304" s="27">
        <v>39</v>
      </c>
      <c r="E304" s="28">
        <f t="shared" si="42"/>
        <v>858.97435897435901</v>
      </c>
      <c r="F304" s="28">
        <v>0</v>
      </c>
      <c r="G304" s="29">
        <v>28346.153846153844</v>
      </c>
      <c r="H304" s="28">
        <f t="shared" si="52"/>
        <v>10307.692307692309</v>
      </c>
      <c r="I304" s="29">
        <f t="shared" si="50"/>
        <v>18038.461538461535</v>
      </c>
      <c r="J304" s="28">
        <f t="shared" si="53"/>
        <v>10307.692307692309</v>
      </c>
      <c r="K304" s="29">
        <f t="shared" si="43"/>
        <v>7730.7692307692269</v>
      </c>
      <c r="L304" s="28">
        <f>K304</f>
        <v>7730.7692307692269</v>
      </c>
      <c r="M304" s="29">
        <f t="shared" si="44"/>
        <v>0</v>
      </c>
      <c r="N304" s="28">
        <v>0</v>
      </c>
      <c r="O304" s="29">
        <f t="shared" si="46"/>
        <v>0</v>
      </c>
      <c r="P304" s="28">
        <f t="shared" si="47"/>
        <v>0</v>
      </c>
    </row>
    <row r="305" spans="1:16" ht="25.5" customHeight="1" x14ac:dyDescent="0.25">
      <c r="A305" s="24" t="s">
        <v>312</v>
      </c>
      <c r="B305" s="25">
        <v>5826166.6699999999</v>
      </c>
      <c r="C305" s="26">
        <v>45838</v>
      </c>
      <c r="D305" s="27">
        <v>87</v>
      </c>
      <c r="E305" s="28">
        <f t="shared" si="42"/>
        <v>66967.432988505752</v>
      </c>
      <c r="F305" s="28">
        <v>0</v>
      </c>
      <c r="G305" s="29">
        <v>5424362.0720689651</v>
      </c>
      <c r="H305" s="28">
        <f t="shared" si="52"/>
        <v>803609.19586206903</v>
      </c>
      <c r="I305" s="29">
        <f t="shared" si="50"/>
        <v>4620752.8762068963</v>
      </c>
      <c r="J305" s="28">
        <f t="shared" si="53"/>
        <v>803609.19586206903</v>
      </c>
      <c r="K305" s="29">
        <f t="shared" si="43"/>
        <v>3817143.6803448275</v>
      </c>
      <c r="L305" s="28">
        <f>J305</f>
        <v>803609.19586206903</v>
      </c>
      <c r="M305" s="29">
        <f t="shared" si="44"/>
        <v>3013534.4844827587</v>
      </c>
      <c r="N305" s="28">
        <f>L305</f>
        <v>803609.19586206903</v>
      </c>
      <c r="O305" s="29">
        <f t="shared" si="46"/>
        <v>2209925.2886206899</v>
      </c>
      <c r="P305" s="28">
        <f t="shared" si="47"/>
        <v>803609.19586206903</v>
      </c>
    </row>
    <row r="306" spans="1:16" ht="25.5" customHeight="1" x14ac:dyDescent="0.25">
      <c r="A306" s="24" t="s">
        <v>313</v>
      </c>
      <c r="B306" s="25">
        <v>2833.33</v>
      </c>
      <c r="C306" s="26">
        <v>45838</v>
      </c>
      <c r="D306" s="27">
        <v>65</v>
      </c>
      <c r="E306" s="28">
        <f t="shared" si="42"/>
        <v>43.589692307692303</v>
      </c>
      <c r="F306" s="28">
        <v>0</v>
      </c>
      <c r="G306" s="29">
        <v>2571.7918461538461</v>
      </c>
      <c r="H306" s="28">
        <f t="shared" si="52"/>
        <v>523.07630769230764</v>
      </c>
      <c r="I306" s="29">
        <f t="shared" si="50"/>
        <v>2048.7155384615385</v>
      </c>
      <c r="J306" s="28">
        <f t="shared" si="53"/>
        <v>523.07630769230764</v>
      </c>
      <c r="K306" s="29">
        <f t="shared" si="43"/>
        <v>1525.6392307692308</v>
      </c>
      <c r="L306" s="28">
        <f>J306</f>
        <v>523.07630769230764</v>
      </c>
      <c r="M306" s="29">
        <f t="shared" si="44"/>
        <v>1002.5629230769232</v>
      </c>
      <c r="N306" s="28">
        <f>L306</f>
        <v>523.07630769230764</v>
      </c>
      <c r="O306" s="29">
        <f t="shared" si="46"/>
        <v>479.48661538461556</v>
      </c>
      <c r="P306" s="28">
        <f t="shared" si="47"/>
        <v>523.07630769230764</v>
      </c>
    </row>
    <row r="307" spans="1:16" ht="25.5" customHeight="1" x14ac:dyDescent="0.25">
      <c r="A307" s="24" t="s">
        <v>314</v>
      </c>
      <c r="B307" s="25">
        <v>1795416.67</v>
      </c>
      <c r="C307" s="26">
        <v>45838</v>
      </c>
      <c r="D307" s="27">
        <v>87</v>
      </c>
      <c r="E307" s="28">
        <f t="shared" si="42"/>
        <v>20636.973218390805</v>
      </c>
      <c r="F307" s="28">
        <v>0</v>
      </c>
      <c r="G307" s="29">
        <v>1671594.8306896552</v>
      </c>
      <c r="H307" s="28">
        <f t="shared" si="52"/>
        <v>247643.67862068966</v>
      </c>
      <c r="I307" s="29">
        <f t="shared" si="50"/>
        <v>1423951.1520689656</v>
      </c>
      <c r="J307" s="28">
        <f t="shared" si="53"/>
        <v>247643.67862068966</v>
      </c>
      <c r="K307" s="29">
        <f t="shared" si="43"/>
        <v>1176307.4734482761</v>
      </c>
      <c r="L307" s="28">
        <f>J307</f>
        <v>247643.67862068966</v>
      </c>
      <c r="M307" s="29">
        <f t="shared" si="44"/>
        <v>928663.79482758639</v>
      </c>
      <c r="N307" s="28">
        <f>L307</f>
        <v>247643.67862068966</v>
      </c>
      <c r="O307" s="29">
        <f t="shared" si="46"/>
        <v>681020.11620689672</v>
      </c>
      <c r="P307" s="28">
        <f t="shared" si="47"/>
        <v>247643.67862068966</v>
      </c>
    </row>
    <row r="308" spans="1:16" ht="25.5" customHeight="1" x14ac:dyDescent="0.25">
      <c r="A308" s="24" t="s">
        <v>303</v>
      </c>
      <c r="B308" s="25">
        <v>33500</v>
      </c>
      <c r="C308" s="26">
        <v>45838</v>
      </c>
      <c r="D308" s="27">
        <v>39</v>
      </c>
      <c r="E308" s="28">
        <f t="shared" si="42"/>
        <v>858.97435897435901</v>
      </c>
      <c r="F308" s="28">
        <v>0</v>
      </c>
      <c r="G308" s="29">
        <v>28346.153846153844</v>
      </c>
      <c r="H308" s="28">
        <f t="shared" si="52"/>
        <v>10307.692307692309</v>
      </c>
      <c r="I308" s="29">
        <f t="shared" si="50"/>
        <v>18038.461538461535</v>
      </c>
      <c r="J308" s="28">
        <f t="shared" si="53"/>
        <v>10307.692307692309</v>
      </c>
      <c r="K308" s="29">
        <f t="shared" si="43"/>
        <v>7730.7692307692269</v>
      </c>
      <c r="L308" s="28">
        <f>K308</f>
        <v>7730.7692307692269</v>
      </c>
      <c r="M308" s="29">
        <f t="shared" si="44"/>
        <v>0</v>
      </c>
      <c r="N308" s="28">
        <v>0</v>
      </c>
      <c r="O308" s="29">
        <f t="shared" si="46"/>
        <v>0</v>
      </c>
      <c r="P308" s="28">
        <f t="shared" si="47"/>
        <v>0</v>
      </c>
    </row>
    <row r="309" spans="1:16" ht="25.5" customHeight="1" x14ac:dyDescent="0.25">
      <c r="A309" s="24" t="s">
        <v>315</v>
      </c>
      <c r="B309" s="25">
        <v>9416.67</v>
      </c>
      <c r="C309" s="26">
        <v>45838</v>
      </c>
      <c r="D309" s="27">
        <v>39</v>
      </c>
      <c r="E309" s="28">
        <f t="shared" si="42"/>
        <v>241.45307692307694</v>
      </c>
      <c r="F309" s="28">
        <v>0</v>
      </c>
      <c r="G309" s="29">
        <v>7967.9515384615388</v>
      </c>
      <c r="H309" s="28">
        <f t="shared" si="52"/>
        <v>2897.4369230769234</v>
      </c>
      <c r="I309" s="29">
        <f t="shared" si="50"/>
        <v>5070.5146153846154</v>
      </c>
      <c r="J309" s="28">
        <f t="shared" si="53"/>
        <v>2897.4369230769234</v>
      </c>
      <c r="K309" s="29">
        <f t="shared" si="43"/>
        <v>2173.0776923076919</v>
      </c>
      <c r="L309" s="28">
        <f>K309</f>
        <v>2173.0776923076919</v>
      </c>
      <c r="M309" s="29">
        <f t="shared" si="44"/>
        <v>0</v>
      </c>
      <c r="N309" s="28">
        <v>0</v>
      </c>
      <c r="O309" s="29">
        <f t="shared" si="46"/>
        <v>0</v>
      </c>
      <c r="P309" s="28">
        <f t="shared" si="47"/>
        <v>0</v>
      </c>
    </row>
    <row r="310" spans="1:16" ht="25.5" customHeight="1" x14ac:dyDescent="0.25">
      <c r="A310" s="24" t="s">
        <v>316</v>
      </c>
      <c r="B310" s="25">
        <v>1074583.33</v>
      </c>
      <c r="C310" s="26">
        <v>45838</v>
      </c>
      <c r="D310" s="27">
        <v>87</v>
      </c>
      <c r="E310" s="28">
        <f t="shared" si="42"/>
        <v>12351.532528735634</v>
      </c>
      <c r="F310" s="28">
        <v>0</v>
      </c>
      <c r="G310" s="29">
        <v>1000474.1348275862</v>
      </c>
      <c r="H310" s="28">
        <f t="shared" si="52"/>
        <v>148218.39034482761</v>
      </c>
      <c r="I310" s="29">
        <f t="shared" si="50"/>
        <v>852255.74448275869</v>
      </c>
      <c r="J310" s="28">
        <f t="shared" si="53"/>
        <v>148218.39034482761</v>
      </c>
      <c r="K310" s="29">
        <f t="shared" si="43"/>
        <v>704037.35413793102</v>
      </c>
      <c r="L310" s="28">
        <f>J310</f>
        <v>148218.39034482761</v>
      </c>
      <c r="M310" s="29">
        <f t="shared" si="44"/>
        <v>555818.96379310335</v>
      </c>
      <c r="N310" s="28">
        <f>L310</f>
        <v>148218.39034482761</v>
      </c>
      <c r="O310" s="29">
        <f t="shared" si="46"/>
        <v>407600.57344827574</v>
      </c>
      <c r="P310" s="28">
        <f t="shared" si="47"/>
        <v>148218.39034482761</v>
      </c>
    </row>
    <row r="311" spans="1:16" ht="25.5" customHeight="1" x14ac:dyDescent="0.25">
      <c r="A311" s="24" t="s">
        <v>317</v>
      </c>
      <c r="B311" s="25">
        <v>32166.67</v>
      </c>
      <c r="C311" s="26">
        <v>45838</v>
      </c>
      <c r="D311" s="27">
        <v>39</v>
      </c>
      <c r="E311" s="28">
        <f t="shared" si="42"/>
        <v>824.78641025641025</v>
      </c>
      <c r="F311" s="28">
        <v>0</v>
      </c>
      <c r="G311" s="29">
        <v>27217.951538461537</v>
      </c>
      <c r="H311" s="28">
        <f t="shared" si="52"/>
        <v>9897.4369230769225</v>
      </c>
      <c r="I311" s="29">
        <f t="shared" si="50"/>
        <v>17320.514615384614</v>
      </c>
      <c r="J311" s="28">
        <f t="shared" si="53"/>
        <v>9897.4369230769225</v>
      </c>
      <c r="K311" s="29">
        <f t="shared" si="43"/>
        <v>7423.0776923076919</v>
      </c>
      <c r="L311" s="28">
        <f>K311</f>
        <v>7423.0776923076919</v>
      </c>
      <c r="M311" s="29">
        <f t="shared" si="44"/>
        <v>0</v>
      </c>
      <c r="N311" s="28">
        <v>0</v>
      </c>
      <c r="O311" s="29">
        <f t="shared" si="46"/>
        <v>0</v>
      </c>
      <c r="P311" s="28">
        <f t="shared" si="47"/>
        <v>0</v>
      </c>
    </row>
    <row r="312" spans="1:16" x14ac:dyDescent="0.25">
      <c r="A312" s="24" t="s">
        <v>318</v>
      </c>
      <c r="B312" s="25">
        <v>18333333.329999998</v>
      </c>
      <c r="C312" s="26">
        <v>45838</v>
      </c>
      <c r="D312" s="27">
        <v>119</v>
      </c>
      <c r="E312" s="28">
        <f t="shared" si="42"/>
        <v>154061.62462184872</v>
      </c>
      <c r="F312" s="28">
        <v>0</v>
      </c>
      <c r="G312" s="29">
        <v>17408963.582268905</v>
      </c>
      <c r="H312" s="28">
        <f t="shared" si="52"/>
        <v>1848739.4954621848</v>
      </c>
      <c r="I312" s="29">
        <f t="shared" si="50"/>
        <v>15560224.08680672</v>
      </c>
      <c r="J312" s="28">
        <f t="shared" si="53"/>
        <v>1848739.4954621848</v>
      </c>
      <c r="K312" s="29">
        <f t="shared" si="43"/>
        <v>13711484.591344535</v>
      </c>
      <c r="L312" s="28">
        <f t="shared" ref="L312:L317" si="56">J312</f>
        <v>1848739.4954621848</v>
      </c>
      <c r="M312" s="29">
        <f t="shared" si="44"/>
        <v>11862745.095882351</v>
      </c>
      <c r="N312" s="28">
        <f t="shared" ref="N312:N317" si="57">L312</f>
        <v>1848739.4954621848</v>
      </c>
      <c r="O312" s="29">
        <f t="shared" si="46"/>
        <v>10014005.600420166</v>
      </c>
      <c r="P312" s="28">
        <f t="shared" si="47"/>
        <v>1848739.4954621848</v>
      </c>
    </row>
    <row r="313" spans="1:16" x14ac:dyDescent="0.25">
      <c r="A313" s="24" t="s">
        <v>319</v>
      </c>
      <c r="B313" s="25">
        <v>10916.67</v>
      </c>
      <c r="C313" s="26">
        <v>45838</v>
      </c>
      <c r="D313" s="27">
        <v>125</v>
      </c>
      <c r="E313" s="28">
        <f t="shared" si="42"/>
        <v>87.333359999999999</v>
      </c>
      <c r="F313" s="28">
        <v>0</v>
      </c>
      <c r="G313" s="29">
        <v>10392.66984</v>
      </c>
      <c r="H313" s="28">
        <f t="shared" si="52"/>
        <v>1048.0003200000001</v>
      </c>
      <c r="I313" s="29">
        <f t="shared" si="50"/>
        <v>9344.6695199999995</v>
      </c>
      <c r="J313" s="28">
        <f t="shared" si="53"/>
        <v>1048.0003200000001</v>
      </c>
      <c r="K313" s="29">
        <f t="shared" si="43"/>
        <v>8296.6692000000003</v>
      </c>
      <c r="L313" s="28">
        <f t="shared" si="56"/>
        <v>1048.0003200000001</v>
      </c>
      <c r="M313" s="29">
        <f t="shared" si="44"/>
        <v>7248.6688800000002</v>
      </c>
      <c r="N313" s="28">
        <f t="shared" si="57"/>
        <v>1048.0003200000001</v>
      </c>
      <c r="O313" s="29">
        <f t="shared" si="46"/>
        <v>6200.6685600000001</v>
      </c>
      <c r="P313" s="28">
        <f t="shared" si="47"/>
        <v>1048.0003200000001</v>
      </c>
    </row>
    <row r="314" spans="1:16" ht="25.5" customHeight="1" x14ac:dyDescent="0.25">
      <c r="A314" s="24" t="s">
        <v>320</v>
      </c>
      <c r="B314" s="25">
        <v>47416.67</v>
      </c>
      <c r="C314" s="26">
        <v>45838</v>
      </c>
      <c r="D314" s="27">
        <v>129</v>
      </c>
      <c r="E314" s="28">
        <f t="shared" si="42"/>
        <v>367.57108527131783</v>
      </c>
      <c r="F314" s="28">
        <v>0</v>
      </c>
      <c r="G314" s="29">
        <v>45211.243488372093</v>
      </c>
      <c r="H314" s="28">
        <f t="shared" si="52"/>
        <v>4410.8530232558142</v>
      </c>
      <c r="I314" s="29">
        <f t="shared" si="50"/>
        <v>40800.390465116281</v>
      </c>
      <c r="J314" s="28">
        <f t="shared" si="53"/>
        <v>4410.8530232558142</v>
      </c>
      <c r="K314" s="29">
        <f t="shared" si="43"/>
        <v>36389.53744186047</v>
      </c>
      <c r="L314" s="28">
        <f t="shared" si="56"/>
        <v>4410.8530232558142</v>
      </c>
      <c r="M314" s="29">
        <f t="shared" si="44"/>
        <v>31978.684418604655</v>
      </c>
      <c r="N314" s="28">
        <f t="shared" si="57"/>
        <v>4410.8530232558142</v>
      </c>
      <c r="O314" s="29">
        <f t="shared" si="46"/>
        <v>27567.83139534884</v>
      </c>
      <c r="P314" s="28">
        <f t="shared" si="47"/>
        <v>4410.8530232558142</v>
      </c>
    </row>
    <row r="315" spans="1:16" x14ac:dyDescent="0.25">
      <c r="A315" s="24" t="s">
        <v>321</v>
      </c>
      <c r="B315" s="25">
        <v>1271750</v>
      </c>
      <c r="C315" s="26">
        <v>45838</v>
      </c>
      <c r="D315" s="27">
        <v>119</v>
      </c>
      <c r="E315" s="28">
        <f t="shared" si="42"/>
        <v>10686.974789915967</v>
      </c>
      <c r="F315" s="28">
        <v>0</v>
      </c>
      <c r="G315" s="29">
        <v>1207628.1512605043</v>
      </c>
      <c r="H315" s="28">
        <f t="shared" si="52"/>
        <v>128243.6974789916</v>
      </c>
      <c r="I315" s="29">
        <f t="shared" si="50"/>
        <v>1079384.4537815126</v>
      </c>
      <c r="J315" s="28">
        <f t="shared" si="53"/>
        <v>128243.6974789916</v>
      </c>
      <c r="K315" s="29">
        <f t="shared" si="43"/>
        <v>951140.75630252098</v>
      </c>
      <c r="L315" s="28">
        <f t="shared" si="56"/>
        <v>128243.6974789916</v>
      </c>
      <c r="M315" s="29">
        <f t="shared" si="44"/>
        <v>822897.0588235294</v>
      </c>
      <c r="N315" s="28">
        <f t="shared" si="57"/>
        <v>128243.6974789916</v>
      </c>
      <c r="O315" s="29">
        <f t="shared" si="46"/>
        <v>694653.36134453781</v>
      </c>
      <c r="P315" s="28">
        <f t="shared" si="47"/>
        <v>128243.6974789916</v>
      </c>
    </row>
    <row r="316" spans="1:16" x14ac:dyDescent="0.25">
      <c r="A316" s="24" t="s">
        <v>322</v>
      </c>
      <c r="B316" s="25">
        <v>95166.67</v>
      </c>
      <c r="C316" s="26">
        <v>45838</v>
      </c>
      <c r="D316" s="27">
        <v>126</v>
      </c>
      <c r="E316" s="28">
        <f t="shared" si="42"/>
        <v>755.29103174603176</v>
      </c>
      <c r="F316" s="28">
        <v>0</v>
      </c>
      <c r="G316" s="29">
        <v>90634.923809523811</v>
      </c>
      <c r="H316" s="28">
        <f t="shared" si="52"/>
        <v>9063.4923809523807</v>
      </c>
      <c r="I316" s="29">
        <f t="shared" si="50"/>
        <v>81571.431428571435</v>
      </c>
      <c r="J316" s="28">
        <f t="shared" si="53"/>
        <v>9063.4923809523807</v>
      </c>
      <c r="K316" s="29">
        <f t="shared" si="43"/>
        <v>72507.93904761906</v>
      </c>
      <c r="L316" s="28">
        <f t="shared" si="56"/>
        <v>9063.4923809523807</v>
      </c>
      <c r="M316" s="29">
        <f t="shared" si="44"/>
        <v>63444.446666666678</v>
      </c>
      <c r="N316" s="28">
        <f t="shared" si="57"/>
        <v>9063.4923809523807</v>
      </c>
      <c r="O316" s="29">
        <f t="shared" si="46"/>
        <v>54380.954285714295</v>
      </c>
      <c r="P316" s="28">
        <f t="shared" si="47"/>
        <v>9063.4923809523807</v>
      </c>
    </row>
    <row r="317" spans="1:16" x14ac:dyDescent="0.25">
      <c r="A317" s="24" t="s">
        <v>323</v>
      </c>
      <c r="B317" s="25">
        <v>948750</v>
      </c>
      <c r="C317" s="26">
        <v>45838</v>
      </c>
      <c r="D317" s="27">
        <v>119</v>
      </c>
      <c r="E317" s="28">
        <f t="shared" si="42"/>
        <v>7972.6890756302519</v>
      </c>
      <c r="F317" s="28">
        <v>0</v>
      </c>
      <c r="G317" s="29">
        <v>900913.86554621847</v>
      </c>
      <c r="H317" s="28">
        <f t="shared" si="52"/>
        <v>95672.268907563019</v>
      </c>
      <c r="I317" s="29">
        <f t="shared" si="50"/>
        <v>805241.59663865541</v>
      </c>
      <c r="J317" s="28">
        <f t="shared" si="53"/>
        <v>95672.268907563019</v>
      </c>
      <c r="K317" s="29">
        <f t="shared" si="43"/>
        <v>709569.32773109234</v>
      </c>
      <c r="L317" s="28">
        <f t="shared" si="56"/>
        <v>95672.268907563019</v>
      </c>
      <c r="M317" s="29">
        <f t="shared" si="44"/>
        <v>613897.05882352928</v>
      </c>
      <c r="N317" s="28">
        <f t="shared" si="57"/>
        <v>95672.268907563019</v>
      </c>
      <c r="O317" s="29">
        <f t="shared" si="46"/>
        <v>518224.78991596628</v>
      </c>
      <c r="P317" s="28">
        <f t="shared" si="47"/>
        <v>95672.268907563019</v>
      </c>
    </row>
    <row r="318" spans="1:16" x14ac:dyDescent="0.25">
      <c r="A318" s="24" t="s">
        <v>324</v>
      </c>
      <c r="B318" s="25">
        <v>227500</v>
      </c>
      <c r="C318" s="26">
        <v>45838</v>
      </c>
      <c r="D318" s="27">
        <v>36</v>
      </c>
      <c r="E318" s="28">
        <f t="shared" si="42"/>
        <v>6319.4444444444443</v>
      </c>
      <c r="F318" s="28">
        <v>0</v>
      </c>
      <c r="G318" s="29">
        <v>189583.33333333334</v>
      </c>
      <c r="H318" s="28">
        <f t="shared" si="52"/>
        <v>75833.333333333328</v>
      </c>
      <c r="I318" s="29">
        <f t="shared" si="50"/>
        <v>113750.00000000001</v>
      </c>
      <c r="J318" s="28">
        <f t="shared" si="53"/>
        <v>75833.333333333328</v>
      </c>
      <c r="K318" s="29">
        <f t="shared" si="43"/>
        <v>37916.666666666686</v>
      </c>
      <c r="L318" s="28">
        <f>K318</f>
        <v>37916.666666666686</v>
      </c>
      <c r="M318" s="29">
        <f t="shared" si="44"/>
        <v>0</v>
      </c>
      <c r="N318" s="28">
        <v>0</v>
      </c>
      <c r="O318" s="29">
        <f t="shared" si="46"/>
        <v>0</v>
      </c>
      <c r="P318" s="28">
        <f t="shared" si="47"/>
        <v>0</v>
      </c>
    </row>
    <row r="319" spans="1:16" x14ac:dyDescent="0.25">
      <c r="A319" s="24" t="s">
        <v>325</v>
      </c>
      <c r="B319" s="25">
        <v>176000</v>
      </c>
      <c r="C319" s="26">
        <v>45838</v>
      </c>
      <c r="D319" s="27">
        <v>123</v>
      </c>
      <c r="E319" s="28">
        <f t="shared" si="42"/>
        <v>1430.8943089430895</v>
      </c>
      <c r="F319" s="28">
        <v>0</v>
      </c>
      <c r="G319" s="29">
        <v>167414.63414634147</v>
      </c>
      <c r="H319" s="28">
        <f t="shared" si="52"/>
        <v>17170.731707317074</v>
      </c>
      <c r="I319" s="29">
        <f t="shared" si="50"/>
        <v>150243.90243902439</v>
      </c>
      <c r="J319" s="28">
        <f t="shared" si="53"/>
        <v>17170.731707317074</v>
      </c>
      <c r="K319" s="29">
        <f t="shared" si="43"/>
        <v>133073.1707317073</v>
      </c>
      <c r="L319" s="28">
        <f t="shared" ref="L319:L331" si="58">J319</f>
        <v>17170.731707317074</v>
      </c>
      <c r="M319" s="29">
        <f t="shared" si="44"/>
        <v>115902.43902439023</v>
      </c>
      <c r="N319" s="28">
        <f t="shared" ref="N319:N331" si="59">L319</f>
        <v>17170.731707317074</v>
      </c>
      <c r="O319" s="29">
        <f t="shared" si="46"/>
        <v>98731.70731707316</v>
      </c>
      <c r="P319" s="28">
        <f t="shared" si="47"/>
        <v>17170.731707317074</v>
      </c>
    </row>
    <row r="320" spans="1:16" x14ac:dyDescent="0.25">
      <c r="A320" s="24" t="s">
        <v>326</v>
      </c>
      <c r="B320" s="25">
        <v>898916.67</v>
      </c>
      <c r="C320" s="26">
        <v>45838</v>
      </c>
      <c r="D320" s="27">
        <v>119</v>
      </c>
      <c r="E320" s="28">
        <f t="shared" si="42"/>
        <v>7553.9215966386555</v>
      </c>
      <c r="F320" s="28">
        <v>0</v>
      </c>
      <c r="G320" s="29">
        <v>853593.14042016806</v>
      </c>
      <c r="H320" s="28">
        <f t="shared" si="52"/>
        <v>90647.05915966387</v>
      </c>
      <c r="I320" s="29">
        <f t="shared" si="50"/>
        <v>762946.0812605042</v>
      </c>
      <c r="J320" s="28">
        <f t="shared" si="53"/>
        <v>90647.05915966387</v>
      </c>
      <c r="K320" s="29">
        <f t="shared" si="43"/>
        <v>672299.02210084035</v>
      </c>
      <c r="L320" s="28">
        <f t="shared" si="58"/>
        <v>90647.05915966387</v>
      </c>
      <c r="M320" s="29">
        <f t="shared" si="44"/>
        <v>581651.96294117649</v>
      </c>
      <c r="N320" s="28">
        <f t="shared" si="59"/>
        <v>90647.05915966387</v>
      </c>
      <c r="O320" s="29">
        <f t="shared" si="46"/>
        <v>491004.90378151264</v>
      </c>
      <c r="P320" s="28">
        <f t="shared" si="47"/>
        <v>90647.05915966387</v>
      </c>
    </row>
    <row r="321" spans="1:16" x14ac:dyDescent="0.25">
      <c r="A321" s="24" t="s">
        <v>327</v>
      </c>
      <c r="B321" s="25">
        <v>10916.67</v>
      </c>
      <c r="C321" s="26">
        <v>45838</v>
      </c>
      <c r="D321" s="27">
        <v>123</v>
      </c>
      <c r="E321" s="28">
        <f t="shared" si="42"/>
        <v>88.753414634146338</v>
      </c>
      <c r="F321" s="28">
        <v>0</v>
      </c>
      <c r="G321" s="29">
        <v>10384.149512195123</v>
      </c>
      <c r="H321" s="28">
        <f t="shared" si="52"/>
        <v>1065.0409756097561</v>
      </c>
      <c r="I321" s="29">
        <f t="shared" si="50"/>
        <v>9319.1085365853669</v>
      </c>
      <c r="J321" s="28">
        <f t="shared" si="53"/>
        <v>1065.0409756097561</v>
      </c>
      <c r="K321" s="29">
        <f t="shared" si="43"/>
        <v>8254.0675609756108</v>
      </c>
      <c r="L321" s="28">
        <f t="shared" si="58"/>
        <v>1065.0409756097561</v>
      </c>
      <c r="M321" s="29">
        <f t="shared" si="44"/>
        <v>7189.0265853658548</v>
      </c>
      <c r="N321" s="28">
        <f t="shared" si="59"/>
        <v>1065.0409756097561</v>
      </c>
      <c r="O321" s="29">
        <f t="shared" si="46"/>
        <v>6123.9856097560987</v>
      </c>
      <c r="P321" s="28">
        <f t="shared" si="47"/>
        <v>1065.0409756097561</v>
      </c>
    </row>
    <row r="322" spans="1:16" x14ac:dyDescent="0.25">
      <c r="A322" s="24" t="s">
        <v>328</v>
      </c>
      <c r="B322" s="25">
        <v>153583.32999999999</v>
      </c>
      <c r="C322" s="26">
        <v>45838</v>
      </c>
      <c r="D322" s="27">
        <v>126</v>
      </c>
      <c r="E322" s="28">
        <f t="shared" si="42"/>
        <v>1218.9153174603173</v>
      </c>
      <c r="F322" s="28">
        <v>0</v>
      </c>
      <c r="G322" s="29">
        <v>146269.83809523808</v>
      </c>
      <c r="H322" s="28">
        <f t="shared" si="52"/>
        <v>14626.983809523808</v>
      </c>
      <c r="I322" s="29">
        <f t="shared" si="50"/>
        <v>131642.85428571427</v>
      </c>
      <c r="J322" s="28">
        <f t="shared" si="53"/>
        <v>14626.983809523808</v>
      </c>
      <c r="K322" s="29">
        <f t="shared" si="43"/>
        <v>117015.87047619047</v>
      </c>
      <c r="L322" s="28">
        <f t="shared" si="58"/>
        <v>14626.983809523808</v>
      </c>
      <c r="M322" s="29">
        <f t="shared" si="44"/>
        <v>102388.88666666666</v>
      </c>
      <c r="N322" s="28">
        <f t="shared" si="59"/>
        <v>14626.983809523808</v>
      </c>
      <c r="O322" s="29">
        <f t="shared" si="46"/>
        <v>87761.90285714285</v>
      </c>
      <c r="P322" s="28">
        <f t="shared" si="47"/>
        <v>14626.983809523808</v>
      </c>
    </row>
    <row r="323" spans="1:16" x14ac:dyDescent="0.25">
      <c r="A323" s="24" t="s">
        <v>329</v>
      </c>
      <c r="B323" s="25">
        <v>69833.33</v>
      </c>
      <c r="C323" s="26">
        <v>45838</v>
      </c>
      <c r="D323" s="27">
        <v>123</v>
      </c>
      <c r="E323" s="28">
        <f t="shared" si="42"/>
        <v>567.75065040650406</v>
      </c>
      <c r="F323" s="28">
        <v>0</v>
      </c>
      <c r="G323" s="29">
        <v>66426.826097560974</v>
      </c>
      <c r="H323" s="28">
        <f t="shared" si="52"/>
        <v>6813.0078048780488</v>
      </c>
      <c r="I323" s="29">
        <f t="shared" si="50"/>
        <v>59613.818292682925</v>
      </c>
      <c r="J323" s="28">
        <f t="shared" si="53"/>
        <v>6813.0078048780488</v>
      </c>
      <c r="K323" s="29">
        <f t="shared" si="43"/>
        <v>52800.810487804876</v>
      </c>
      <c r="L323" s="28">
        <f t="shared" si="58"/>
        <v>6813.0078048780488</v>
      </c>
      <c r="M323" s="29">
        <f t="shared" si="44"/>
        <v>45987.802682926827</v>
      </c>
      <c r="N323" s="28">
        <f t="shared" si="59"/>
        <v>6813.0078048780488</v>
      </c>
      <c r="O323" s="29">
        <f t="shared" si="46"/>
        <v>39174.794878048779</v>
      </c>
      <c r="P323" s="28">
        <f t="shared" si="47"/>
        <v>6813.0078048780488</v>
      </c>
    </row>
    <row r="324" spans="1:16" x14ac:dyDescent="0.25">
      <c r="A324" s="24" t="s">
        <v>330</v>
      </c>
      <c r="B324" s="25">
        <v>95166.67</v>
      </c>
      <c r="C324" s="26">
        <v>45838</v>
      </c>
      <c r="D324" s="27">
        <v>141</v>
      </c>
      <c r="E324" s="28">
        <f t="shared" si="42"/>
        <v>674.94092198581563</v>
      </c>
      <c r="F324" s="28">
        <v>0</v>
      </c>
      <c r="G324" s="29">
        <v>91117.024468085103</v>
      </c>
      <c r="H324" s="28">
        <f t="shared" si="52"/>
        <v>8099.2910638297872</v>
      </c>
      <c r="I324" s="29">
        <f t="shared" si="50"/>
        <v>83017.733404255312</v>
      </c>
      <c r="J324" s="28">
        <f t="shared" si="53"/>
        <v>8099.2910638297872</v>
      </c>
      <c r="K324" s="29">
        <f t="shared" si="43"/>
        <v>74918.442340425521</v>
      </c>
      <c r="L324" s="28">
        <f t="shared" si="58"/>
        <v>8099.2910638297872</v>
      </c>
      <c r="M324" s="29">
        <f t="shared" si="44"/>
        <v>66819.15127659573</v>
      </c>
      <c r="N324" s="28">
        <f t="shared" si="59"/>
        <v>8099.2910638297872</v>
      </c>
      <c r="O324" s="29">
        <f t="shared" si="46"/>
        <v>58719.86021276594</v>
      </c>
      <c r="P324" s="28">
        <f t="shared" si="47"/>
        <v>8099.2910638297872</v>
      </c>
    </row>
    <row r="325" spans="1:16" x14ac:dyDescent="0.25">
      <c r="A325" s="24" t="s">
        <v>331</v>
      </c>
      <c r="B325" s="25">
        <v>704833.33</v>
      </c>
      <c r="C325" s="26">
        <v>45838</v>
      </c>
      <c r="D325" s="27">
        <v>125</v>
      </c>
      <c r="E325" s="28">
        <f t="shared" si="42"/>
        <v>5638.6666399999995</v>
      </c>
      <c r="F325" s="28">
        <v>0</v>
      </c>
      <c r="G325" s="29">
        <v>671001.33016000001</v>
      </c>
      <c r="H325" s="28">
        <f t="shared" si="52"/>
        <v>67663.999679999994</v>
      </c>
      <c r="I325" s="29">
        <f t="shared" si="50"/>
        <v>603337.33048</v>
      </c>
      <c r="J325" s="28">
        <f t="shared" si="53"/>
        <v>67663.999679999994</v>
      </c>
      <c r="K325" s="29">
        <f t="shared" si="43"/>
        <v>535673.3308</v>
      </c>
      <c r="L325" s="28">
        <f t="shared" si="58"/>
        <v>67663.999679999994</v>
      </c>
      <c r="M325" s="29">
        <f t="shared" si="44"/>
        <v>468009.33111999999</v>
      </c>
      <c r="N325" s="28">
        <f t="shared" si="59"/>
        <v>67663.999679999994</v>
      </c>
      <c r="O325" s="29">
        <f t="shared" si="46"/>
        <v>400345.33143999998</v>
      </c>
      <c r="P325" s="28">
        <f t="shared" si="47"/>
        <v>67663.999679999994</v>
      </c>
    </row>
    <row r="326" spans="1:16" x14ac:dyDescent="0.25">
      <c r="A326" s="24" t="s">
        <v>332</v>
      </c>
      <c r="B326" s="25">
        <v>12800750</v>
      </c>
      <c r="C326" s="26">
        <v>45838</v>
      </c>
      <c r="D326" s="27">
        <v>158</v>
      </c>
      <c r="E326" s="28">
        <f t="shared" ref="E326:E350" si="60">B326/D326</f>
        <v>81017.405063291139</v>
      </c>
      <c r="F326" s="28">
        <v>0</v>
      </c>
      <c r="G326" s="29">
        <v>12314645.569620254</v>
      </c>
      <c r="H326" s="28">
        <f t="shared" si="52"/>
        <v>972208.86075949366</v>
      </c>
      <c r="I326" s="29">
        <f t="shared" si="50"/>
        <v>11342436.708860761</v>
      </c>
      <c r="J326" s="28">
        <f t="shared" si="53"/>
        <v>972208.86075949366</v>
      </c>
      <c r="K326" s="29">
        <f t="shared" ref="K326:K344" si="61">I326-J326</f>
        <v>10370227.848101268</v>
      </c>
      <c r="L326" s="28">
        <f t="shared" si="58"/>
        <v>972208.86075949366</v>
      </c>
      <c r="M326" s="29">
        <f t="shared" ref="M326:M344" si="62">K326-L326</f>
        <v>9398018.9873417746</v>
      </c>
      <c r="N326" s="28">
        <f t="shared" si="59"/>
        <v>972208.86075949366</v>
      </c>
      <c r="O326" s="29">
        <f t="shared" ref="O326:O348" si="63">M326-N326</f>
        <v>8425810.1265822817</v>
      </c>
      <c r="P326" s="28">
        <f t="shared" ref="P326:P348" si="64">N326</f>
        <v>972208.86075949366</v>
      </c>
    </row>
    <row r="327" spans="1:16" x14ac:dyDescent="0.25">
      <c r="A327" s="24" t="s">
        <v>333</v>
      </c>
      <c r="B327" s="25">
        <v>380500</v>
      </c>
      <c r="C327" s="26">
        <v>45838</v>
      </c>
      <c r="D327" s="27">
        <v>119</v>
      </c>
      <c r="E327" s="28">
        <f t="shared" si="60"/>
        <v>3197.4789915966385</v>
      </c>
      <c r="F327" s="28">
        <v>0</v>
      </c>
      <c r="G327" s="29">
        <v>361315.12605042016</v>
      </c>
      <c r="H327" s="28">
        <f t="shared" si="52"/>
        <v>38369.747899159658</v>
      </c>
      <c r="I327" s="29">
        <f t="shared" si="50"/>
        <v>322945.37815126049</v>
      </c>
      <c r="J327" s="28">
        <f t="shared" si="53"/>
        <v>38369.747899159658</v>
      </c>
      <c r="K327" s="29">
        <f t="shared" si="61"/>
        <v>284575.63025210082</v>
      </c>
      <c r="L327" s="28">
        <f t="shared" si="58"/>
        <v>38369.747899159658</v>
      </c>
      <c r="M327" s="29">
        <f t="shared" si="62"/>
        <v>246205.88235294115</v>
      </c>
      <c r="N327" s="28">
        <f t="shared" si="59"/>
        <v>38369.747899159658</v>
      </c>
      <c r="O327" s="29">
        <f t="shared" si="63"/>
        <v>207836.13445378147</v>
      </c>
      <c r="P327" s="28">
        <f t="shared" si="64"/>
        <v>38369.747899159658</v>
      </c>
    </row>
    <row r="328" spans="1:16" ht="15.75" customHeight="1" x14ac:dyDescent="0.25">
      <c r="A328" s="24" t="s">
        <v>334</v>
      </c>
      <c r="B328" s="25">
        <v>4133916.67</v>
      </c>
      <c r="C328" s="26">
        <v>45838</v>
      </c>
      <c r="D328" s="27">
        <v>150</v>
      </c>
      <c r="E328" s="28">
        <f t="shared" si="60"/>
        <v>27559.444466666668</v>
      </c>
      <c r="F328" s="28">
        <v>0</v>
      </c>
      <c r="G328" s="29">
        <v>3968560.0032000002</v>
      </c>
      <c r="H328" s="28">
        <f t="shared" si="52"/>
        <v>330713.33360000001</v>
      </c>
      <c r="I328" s="29">
        <f t="shared" si="50"/>
        <v>3637846.6696000001</v>
      </c>
      <c r="J328" s="28">
        <f t="shared" si="53"/>
        <v>330713.33360000001</v>
      </c>
      <c r="K328" s="29">
        <f t="shared" si="61"/>
        <v>3307133.3360000001</v>
      </c>
      <c r="L328" s="28">
        <f t="shared" si="58"/>
        <v>330713.33360000001</v>
      </c>
      <c r="M328" s="29">
        <f t="shared" si="62"/>
        <v>2976420.0024000001</v>
      </c>
      <c r="N328" s="28">
        <f t="shared" si="59"/>
        <v>330713.33360000001</v>
      </c>
      <c r="O328" s="29">
        <f t="shared" si="63"/>
        <v>2645706.6688000001</v>
      </c>
      <c r="P328" s="28">
        <f t="shared" si="64"/>
        <v>330713.33360000001</v>
      </c>
    </row>
    <row r="329" spans="1:16" x14ac:dyDescent="0.25">
      <c r="A329" s="24" t="s">
        <v>328</v>
      </c>
      <c r="B329" s="25">
        <v>153583</v>
      </c>
      <c r="C329" s="26">
        <v>45838</v>
      </c>
      <c r="D329" s="27">
        <v>126</v>
      </c>
      <c r="E329" s="28">
        <f t="shared" si="60"/>
        <v>1218.9126984126983</v>
      </c>
      <c r="F329" s="28">
        <v>0</v>
      </c>
      <c r="G329" s="29">
        <v>146269.52380952382</v>
      </c>
      <c r="H329" s="28">
        <f t="shared" si="52"/>
        <v>14626.95238095238</v>
      </c>
      <c r="I329" s="29">
        <f t="shared" si="50"/>
        <v>131642.57142857145</v>
      </c>
      <c r="J329" s="28">
        <f t="shared" si="53"/>
        <v>14626.95238095238</v>
      </c>
      <c r="K329" s="29">
        <f t="shared" si="61"/>
        <v>117015.61904761907</v>
      </c>
      <c r="L329" s="28">
        <f t="shared" si="58"/>
        <v>14626.95238095238</v>
      </c>
      <c r="M329" s="29">
        <f t="shared" si="62"/>
        <v>102388.66666666669</v>
      </c>
      <c r="N329" s="28">
        <f t="shared" si="59"/>
        <v>14626.95238095238</v>
      </c>
      <c r="O329" s="29">
        <f t="shared" si="63"/>
        <v>87761.714285714304</v>
      </c>
      <c r="P329" s="28">
        <f t="shared" si="64"/>
        <v>14626.95238095238</v>
      </c>
    </row>
    <row r="330" spans="1:16" x14ac:dyDescent="0.25">
      <c r="A330" s="24" t="s">
        <v>335</v>
      </c>
      <c r="B330" s="25">
        <v>302666.67</v>
      </c>
      <c r="C330" s="26">
        <v>45838</v>
      </c>
      <c r="D330" s="27">
        <v>126</v>
      </c>
      <c r="E330" s="28">
        <f t="shared" si="60"/>
        <v>2402.1164285714285</v>
      </c>
      <c r="F330" s="28">
        <v>0</v>
      </c>
      <c r="G330" s="29">
        <v>288253.97142857139</v>
      </c>
      <c r="H330" s="28">
        <f t="shared" si="52"/>
        <v>28825.397142857142</v>
      </c>
      <c r="I330" s="29">
        <f t="shared" si="50"/>
        <v>259428.57428571425</v>
      </c>
      <c r="J330" s="28">
        <f t="shared" si="53"/>
        <v>28825.397142857142</v>
      </c>
      <c r="K330" s="29">
        <f t="shared" si="61"/>
        <v>230603.17714285711</v>
      </c>
      <c r="L330" s="28">
        <f t="shared" si="58"/>
        <v>28825.397142857142</v>
      </c>
      <c r="M330" s="29">
        <f t="shared" si="62"/>
        <v>201777.77999999997</v>
      </c>
      <c r="N330" s="28">
        <f t="shared" si="59"/>
        <v>28825.397142857142</v>
      </c>
      <c r="O330" s="29">
        <f t="shared" si="63"/>
        <v>172952.38285714283</v>
      </c>
      <c r="P330" s="28">
        <f t="shared" si="64"/>
        <v>28825.397142857142</v>
      </c>
    </row>
    <row r="331" spans="1:16" ht="17.25" customHeight="1" x14ac:dyDescent="0.25">
      <c r="A331" s="24" t="s">
        <v>336</v>
      </c>
      <c r="B331" s="25">
        <v>1023000</v>
      </c>
      <c r="C331" s="26">
        <v>45838</v>
      </c>
      <c r="D331" s="27">
        <v>150</v>
      </c>
      <c r="E331" s="28">
        <f t="shared" si="60"/>
        <v>6820</v>
      </c>
      <c r="F331" s="28">
        <v>0</v>
      </c>
      <c r="G331" s="29">
        <v>982080</v>
      </c>
      <c r="H331" s="28">
        <f t="shared" si="52"/>
        <v>81840</v>
      </c>
      <c r="I331" s="29">
        <f t="shared" si="50"/>
        <v>900240</v>
      </c>
      <c r="J331" s="28">
        <f t="shared" si="53"/>
        <v>81840</v>
      </c>
      <c r="K331" s="29">
        <f t="shared" si="61"/>
        <v>818400</v>
      </c>
      <c r="L331" s="28">
        <f t="shared" si="58"/>
        <v>81840</v>
      </c>
      <c r="M331" s="29">
        <f t="shared" si="62"/>
        <v>736560</v>
      </c>
      <c r="N331" s="28">
        <f t="shared" si="59"/>
        <v>81840</v>
      </c>
      <c r="O331" s="29">
        <f t="shared" si="63"/>
        <v>654720</v>
      </c>
      <c r="P331" s="28">
        <f t="shared" si="64"/>
        <v>81840</v>
      </c>
    </row>
    <row r="332" spans="1:16" x14ac:dyDescent="0.25">
      <c r="A332" s="24" t="s">
        <v>324</v>
      </c>
      <c r="B332" s="25">
        <v>227500</v>
      </c>
      <c r="C332" s="26">
        <v>45838</v>
      </c>
      <c r="D332" s="27">
        <v>36</v>
      </c>
      <c r="E332" s="28">
        <f t="shared" si="60"/>
        <v>6319.4444444444443</v>
      </c>
      <c r="F332" s="28">
        <v>0</v>
      </c>
      <c r="G332" s="29">
        <v>189583.33333333334</v>
      </c>
      <c r="H332" s="28">
        <f t="shared" si="52"/>
        <v>75833.333333333328</v>
      </c>
      <c r="I332" s="29">
        <f t="shared" si="50"/>
        <v>113750.00000000001</v>
      </c>
      <c r="J332" s="28">
        <f t="shared" si="53"/>
        <v>75833.333333333328</v>
      </c>
      <c r="K332" s="29">
        <f t="shared" si="61"/>
        <v>37916.666666666686</v>
      </c>
      <c r="L332" s="28">
        <f>K332</f>
        <v>37916.666666666686</v>
      </c>
      <c r="M332" s="29">
        <f t="shared" si="62"/>
        <v>0</v>
      </c>
      <c r="N332" s="28">
        <v>0</v>
      </c>
      <c r="O332" s="29">
        <f t="shared" si="63"/>
        <v>0</v>
      </c>
      <c r="P332" s="28">
        <f t="shared" si="64"/>
        <v>0</v>
      </c>
    </row>
    <row r="333" spans="1:16" x14ac:dyDescent="0.25">
      <c r="A333" s="24" t="s">
        <v>337</v>
      </c>
      <c r="B333" s="25">
        <v>893750</v>
      </c>
      <c r="C333" s="26">
        <v>45838</v>
      </c>
      <c r="D333" s="27">
        <v>119</v>
      </c>
      <c r="E333" s="28">
        <f t="shared" si="60"/>
        <v>7510.5042016806719</v>
      </c>
      <c r="F333" s="28">
        <v>0</v>
      </c>
      <c r="G333" s="29">
        <v>848686.97478991596</v>
      </c>
      <c r="H333" s="28">
        <f t="shared" si="52"/>
        <v>90126.05042016806</v>
      </c>
      <c r="I333" s="29">
        <f t="shared" si="50"/>
        <v>758560.92436974787</v>
      </c>
      <c r="J333" s="28">
        <f t="shared" si="53"/>
        <v>90126.05042016806</v>
      </c>
      <c r="K333" s="29">
        <f t="shared" si="61"/>
        <v>668434.87394957978</v>
      </c>
      <c r="L333" s="28">
        <f t="shared" ref="L333:L343" si="65">J333</f>
        <v>90126.05042016806</v>
      </c>
      <c r="M333" s="29">
        <f t="shared" si="62"/>
        <v>578308.82352941169</v>
      </c>
      <c r="N333" s="28">
        <f t="shared" ref="N333:N344" si="66">L333</f>
        <v>90126.05042016806</v>
      </c>
      <c r="O333" s="29">
        <f t="shared" si="63"/>
        <v>488182.7731092436</v>
      </c>
      <c r="P333" s="28">
        <f t="shared" si="64"/>
        <v>90126.05042016806</v>
      </c>
    </row>
    <row r="334" spans="1:16" ht="14.25" customHeight="1" x14ac:dyDescent="0.25">
      <c r="A334" s="24" t="s">
        <v>338</v>
      </c>
      <c r="B334" s="25">
        <v>645833.32999999996</v>
      </c>
      <c r="C334" s="26">
        <v>45838</v>
      </c>
      <c r="D334" s="27">
        <v>185</v>
      </c>
      <c r="E334" s="28">
        <f t="shared" si="60"/>
        <v>3490.9909729729729</v>
      </c>
      <c r="F334" s="28">
        <v>0</v>
      </c>
      <c r="G334" s="29">
        <v>624887.38416216208</v>
      </c>
      <c r="H334" s="28">
        <f t="shared" si="52"/>
        <v>41891.891675675673</v>
      </c>
      <c r="I334" s="29">
        <f t="shared" si="50"/>
        <v>582995.49248648644</v>
      </c>
      <c r="J334" s="28">
        <f t="shared" si="53"/>
        <v>41891.891675675673</v>
      </c>
      <c r="K334" s="29">
        <f t="shared" si="61"/>
        <v>541103.60081081081</v>
      </c>
      <c r="L334" s="28">
        <f t="shared" si="65"/>
        <v>41891.891675675673</v>
      </c>
      <c r="M334" s="29">
        <f t="shared" si="62"/>
        <v>499211.70913513511</v>
      </c>
      <c r="N334" s="28">
        <f t="shared" si="66"/>
        <v>41891.891675675673</v>
      </c>
      <c r="O334" s="29">
        <f t="shared" si="63"/>
        <v>457319.81745945942</v>
      </c>
      <c r="P334" s="28">
        <f t="shared" si="64"/>
        <v>41891.891675675673</v>
      </c>
    </row>
    <row r="335" spans="1:16" ht="31.5" customHeight="1" x14ac:dyDescent="0.25">
      <c r="A335" s="24" t="s">
        <v>339</v>
      </c>
      <c r="B335" s="25">
        <v>1914916.67</v>
      </c>
      <c r="C335" s="26">
        <v>45838</v>
      </c>
      <c r="D335" s="27">
        <v>210</v>
      </c>
      <c r="E335" s="28">
        <f t="shared" si="60"/>
        <v>9118.6508095238096</v>
      </c>
      <c r="F335" s="28">
        <v>0</v>
      </c>
      <c r="G335" s="29">
        <v>1860204.7651428571</v>
      </c>
      <c r="H335" s="28">
        <f t="shared" si="52"/>
        <v>109423.80971428572</v>
      </c>
      <c r="I335" s="29">
        <f t="shared" si="50"/>
        <v>1750780.9554285714</v>
      </c>
      <c r="J335" s="28">
        <f t="shared" si="53"/>
        <v>109423.80971428572</v>
      </c>
      <c r="K335" s="29">
        <f t="shared" si="61"/>
        <v>1641357.1457142858</v>
      </c>
      <c r="L335" s="28">
        <f t="shared" si="65"/>
        <v>109423.80971428572</v>
      </c>
      <c r="M335" s="29">
        <f t="shared" si="62"/>
        <v>1531933.3360000001</v>
      </c>
      <c r="N335" s="28">
        <f t="shared" si="66"/>
        <v>109423.80971428572</v>
      </c>
      <c r="O335" s="29">
        <f t="shared" si="63"/>
        <v>1422509.5262857145</v>
      </c>
      <c r="P335" s="28">
        <f t="shared" si="64"/>
        <v>109423.80971428572</v>
      </c>
    </row>
    <row r="336" spans="1:16" ht="34.5" customHeight="1" x14ac:dyDescent="0.25">
      <c r="A336" s="24" t="s">
        <v>340</v>
      </c>
      <c r="B336" s="25">
        <v>581250</v>
      </c>
      <c r="C336" s="26">
        <v>45838</v>
      </c>
      <c r="D336" s="27">
        <v>96</v>
      </c>
      <c r="E336" s="28">
        <f t="shared" si="60"/>
        <v>6054.6875</v>
      </c>
      <c r="F336" s="28">
        <v>0</v>
      </c>
      <c r="G336" s="29">
        <v>544921.875</v>
      </c>
      <c r="H336" s="28">
        <f t="shared" si="52"/>
        <v>72656.25</v>
      </c>
      <c r="I336" s="29">
        <f t="shared" si="50"/>
        <v>472265.625</v>
      </c>
      <c r="J336" s="28">
        <f t="shared" si="53"/>
        <v>72656.25</v>
      </c>
      <c r="K336" s="29">
        <f t="shared" si="61"/>
        <v>399609.375</v>
      </c>
      <c r="L336" s="28">
        <f t="shared" si="65"/>
        <v>72656.25</v>
      </c>
      <c r="M336" s="29">
        <f t="shared" si="62"/>
        <v>326953.125</v>
      </c>
      <c r="N336" s="28">
        <f t="shared" si="66"/>
        <v>72656.25</v>
      </c>
      <c r="O336" s="29">
        <f t="shared" si="63"/>
        <v>254296.875</v>
      </c>
      <c r="P336" s="28">
        <f t="shared" si="64"/>
        <v>72656.25</v>
      </c>
    </row>
    <row r="337" spans="1:16" ht="31.5" customHeight="1" x14ac:dyDescent="0.25">
      <c r="A337" s="24" t="s">
        <v>341</v>
      </c>
      <c r="B337" s="25">
        <v>2376750</v>
      </c>
      <c r="C337" s="26">
        <v>45838</v>
      </c>
      <c r="D337" s="27">
        <v>179</v>
      </c>
      <c r="E337" s="28">
        <f t="shared" si="60"/>
        <v>13277.932960893855</v>
      </c>
      <c r="F337" s="28">
        <v>0</v>
      </c>
      <c r="G337" s="29">
        <v>2297082.4022346367</v>
      </c>
      <c r="H337" s="28">
        <f t="shared" si="52"/>
        <v>159335.19553072625</v>
      </c>
      <c r="I337" s="29">
        <f t="shared" si="50"/>
        <v>2137747.2067039106</v>
      </c>
      <c r="J337" s="28">
        <f t="shared" si="53"/>
        <v>159335.19553072625</v>
      </c>
      <c r="K337" s="29">
        <f t="shared" si="61"/>
        <v>1978412.0111731843</v>
      </c>
      <c r="L337" s="28">
        <f t="shared" si="65"/>
        <v>159335.19553072625</v>
      </c>
      <c r="M337" s="29">
        <f t="shared" si="62"/>
        <v>1819076.8156424579</v>
      </c>
      <c r="N337" s="28">
        <f t="shared" si="66"/>
        <v>159335.19553072625</v>
      </c>
      <c r="O337" s="29">
        <f t="shared" si="63"/>
        <v>1659741.6201117316</v>
      </c>
      <c r="P337" s="28">
        <f t="shared" si="64"/>
        <v>159335.19553072625</v>
      </c>
    </row>
    <row r="338" spans="1:16" ht="30.75" customHeight="1" x14ac:dyDescent="0.25">
      <c r="A338" s="24" t="s">
        <v>342</v>
      </c>
      <c r="B338" s="25">
        <v>500500</v>
      </c>
      <c r="C338" s="26">
        <v>45838</v>
      </c>
      <c r="D338" s="27">
        <v>186</v>
      </c>
      <c r="E338" s="28">
        <f t="shared" si="60"/>
        <v>2690.8602150537636</v>
      </c>
      <c r="F338" s="28">
        <v>0</v>
      </c>
      <c r="G338" s="29">
        <v>484354.83870967739</v>
      </c>
      <c r="H338" s="28">
        <f t="shared" si="52"/>
        <v>32290.322580645163</v>
      </c>
      <c r="I338" s="29">
        <f t="shared" si="50"/>
        <v>452064.51612903224</v>
      </c>
      <c r="J338" s="28">
        <f t="shared" si="53"/>
        <v>32290.322580645163</v>
      </c>
      <c r="K338" s="29">
        <f t="shared" si="61"/>
        <v>419774.19354838709</v>
      </c>
      <c r="L338" s="28">
        <f t="shared" si="65"/>
        <v>32290.322580645163</v>
      </c>
      <c r="M338" s="29">
        <f t="shared" si="62"/>
        <v>387483.87096774194</v>
      </c>
      <c r="N338" s="28">
        <f t="shared" si="66"/>
        <v>32290.322580645163</v>
      </c>
      <c r="O338" s="29">
        <f t="shared" si="63"/>
        <v>355193.54838709679</v>
      </c>
      <c r="P338" s="28">
        <f t="shared" si="64"/>
        <v>32290.322580645163</v>
      </c>
    </row>
    <row r="339" spans="1:16" ht="30.75" customHeight="1" x14ac:dyDescent="0.25">
      <c r="A339" s="24" t="s">
        <v>343</v>
      </c>
      <c r="B339" s="25">
        <v>50000</v>
      </c>
      <c r="C339" s="26">
        <v>45860</v>
      </c>
      <c r="D339" s="27">
        <v>121</v>
      </c>
      <c r="E339" s="28">
        <f t="shared" si="60"/>
        <v>413.22314049586777</v>
      </c>
      <c r="F339" s="28">
        <v>0</v>
      </c>
      <c r="G339" s="29">
        <v>47520.661157024791</v>
      </c>
      <c r="H339" s="28">
        <f t="shared" si="52"/>
        <v>4958.6776859504134</v>
      </c>
      <c r="I339" s="29">
        <f t="shared" si="50"/>
        <v>42561.983471074374</v>
      </c>
      <c r="J339" s="28">
        <f t="shared" si="53"/>
        <v>4958.6776859504134</v>
      </c>
      <c r="K339" s="29">
        <f t="shared" si="61"/>
        <v>37603.305785123957</v>
      </c>
      <c r="L339" s="28">
        <f t="shared" si="65"/>
        <v>4958.6776859504134</v>
      </c>
      <c r="M339" s="29">
        <f t="shared" si="62"/>
        <v>32644.628099173544</v>
      </c>
      <c r="N339" s="28">
        <f t="shared" si="66"/>
        <v>4958.6776859504134</v>
      </c>
      <c r="O339" s="29">
        <f t="shared" si="63"/>
        <v>27685.95041322313</v>
      </c>
      <c r="P339" s="28">
        <f t="shared" si="64"/>
        <v>4958.6776859504134</v>
      </c>
    </row>
    <row r="340" spans="1:16" ht="33.75" customHeight="1" x14ac:dyDescent="0.25">
      <c r="A340" s="24" t="s">
        <v>344</v>
      </c>
      <c r="B340" s="25">
        <v>100</v>
      </c>
      <c r="C340" s="26">
        <v>45862</v>
      </c>
      <c r="D340" s="27">
        <v>121</v>
      </c>
      <c r="E340" s="28">
        <f t="shared" si="60"/>
        <v>0.82644628099173556</v>
      </c>
      <c r="F340" s="28">
        <v>0</v>
      </c>
      <c r="G340" s="29">
        <v>95.04132231404958</v>
      </c>
      <c r="H340" s="28">
        <f t="shared" si="52"/>
        <v>9.9173553719008272</v>
      </c>
      <c r="I340" s="29">
        <f t="shared" si="50"/>
        <v>85.123966942148755</v>
      </c>
      <c r="J340" s="28">
        <f t="shared" si="53"/>
        <v>9.9173553719008272</v>
      </c>
      <c r="K340" s="29">
        <f t="shared" si="61"/>
        <v>75.206611570247929</v>
      </c>
      <c r="L340" s="28">
        <f t="shared" si="65"/>
        <v>9.9173553719008272</v>
      </c>
      <c r="M340" s="29">
        <f t="shared" si="62"/>
        <v>65.289256198347104</v>
      </c>
      <c r="N340" s="28">
        <f t="shared" si="66"/>
        <v>9.9173553719008272</v>
      </c>
      <c r="O340" s="29">
        <f t="shared" si="63"/>
        <v>55.371900826446279</v>
      </c>
      <c r="P340" s="28">
        <f t="shared" si="64"/>
        <v>9.9173553719008272</v>
      </c>
    </row>
    <row r="341" spans="1:16" ht="33.75" customHeight="1" x14ac:dyDescent="0.25">
      <c r="A341" s="24" t="s">
        <v>345</v>
      </c>
      <c r="B341" s="25">
        <v>1000</v>
      </c>
      <c r="C341" s="26">
        <v>45894</v>
      </c>
      <c r="D341" s="27">
        <v>121</v>
      </c>
      <c r="E341" s="28">
        <f t="shared" si="60"/>
        <v>8.2644628099173545</v>
      </c>
      <c r="F341" s="28">
        <v>0</v>
      </c>
      <c r="G341" s="29">
        <v>966.94214876033061</v>
      </c>
      <c r="H341" s="28">
        <f t="shared" si="52"/>
        <v>99.173553719008254</v>
      </c>
      <c r="I341" s="29">
        <f t="shared" si="50"/>
        <v>867.76859504132233</v>
      </c>
      <c r="J341" s="28">
        <f t="shared" si="53"/>
        <v>99.173553719008254</v>
      </c>
      <c r="K341" s="29">
        <f t="shared" si="61"/>
        <v>768.59504132231405</v>
      </c>
      <c r="L341" s="28">
        <f t="shared" si="65"/>
        <v>99.173553719008254</v>
      </c>
      <c r="M341" s="29">
        <f t="shared" si="62"/>
        <v>669.42148760330576</v>
      </c>
      <c r="N341" s="28">
        <f t="shared" si="66"/>
        <v>99.173553719008254</v>
      </c>
      <c r="O341" s="29">
        <f t="shared" si="63"/>
        <v>570.24793388429748</v>
      </c>
      <c r="P341" s="28"/>
    </row>
    <row r="342" spans="1:16" ht="33.75" customHeight="1" x14ac:dyDescent="0.25">
      <c r="A342" s="24" t="s">
        <v>346</v>
      </c>
      <c r="B342" s="25">
        <v>1874834</v>
      </c>
      <c r="C342" s="26">
        <v>45925</v>
      </c>
      <c r="D342" s="27">
        <v>121</v>
      </c>
      <c r="E342" s="28">
        <f t="shared" si="60"/>
        <v>15494.495867768595</v>
      </c>
      <c r="F342" s="28">
        <v>0</v>
      </c>
      <c r="G342" s="29">
        <v>1781867.0247933883</v>
      </c>
      <c r="H342" s="28">
        <f t="shared" si="52"/>
        <v>185933.95041322315</v>
      </c>
      <c r="I342" s="29">
        <f t="shared" si="50"/>
        <v>1595933.0743801652</v>
      </c>
      <c r="J342" s="28">
        <f t="shared" si="53"/>
        <v>185933.95041322315</v>
      </c>
      <c r="K342" s="29">
        <f t="shared" si="61"/>
        <v>1409999.1239669421</v>
      </c>
      <c r="L342" s="28">
        <f t="shared" si="65"/>
        <v>185933.95041322315</v>
      </c>
      <c r="M342" s="29">
        <f t="shared" si="62"/>
        <v>1224065.173553719</v>
      </c>
      <c r="N342" s="28">
        <f t="shared" si="66"/>
        <v>185933.95041322315</v>
      </c>
      <c r="O342" s="29">
        <f t="shared" si="63"/>
        <v>1038131.2231404958</v>
      </c>
      <c r="P342" s="28"/>
    </row>
    <row r="343" spans="1:16" x14ac:dyDescent="0.25">
      <c r="A343" s="30" t="s">
        <v>347</v>
      </c>
      <c r="B343" s="31">
        <v>901666.66666666674</v>
      </c>
      <c r="C343" s="32">
        <v>45992</v>
      </c>
      <c r="D343" s="33">
        <v>60</v>
      </c>
      <c r="E343" s="34">
        <f t="shared" si="60"/>
        <v>15027.777777777779</v>
      </c>
      <c r="F343" s="34">
        <v>0</v>
      </c>
      <c r="G343" s="35">
        <f>B343</f>
        <v>901666.66666666674</v>
      </c>
      <c r="H343" s="34">
        <f t="shared" si="52"/>
        <v>180333.33333333334</v>
      </c>
      <c r="I343" s="35">
        <f>B343-H343</f>
        <v>721333.33333333337</v>
      </c>
      <c r="J343" s="34">
        <f t="shared" si="53"/>
        <v>180333.33333333334</v>
      </c>
      <c r="K343" s="35">
        <f t="shared" si="61"/>
        <v>541000</v>
      </c>
      <c r="L343" s="34">
        <f t="shared" si="65"/>
        <v>180333.33333333334</v>
      </c>
      <c r="M343" s="35">
        <f t="shared" si="62"/>
        <v>360666.66666666663</v>
      </c>
      <c r="N343" s="34">
        <f t="shared" si="66"/>
        <v>180333.33333333334</v>
      </c>
      <c r="O343" s="35">
        <f t="shared" si="63"/>
        <v>180333.33333333328</v>
      </c>
      <c r="P343" s="34">
        <f t="shared" si="64"/>
        <v>180333.33333333334</v>
      </c>
    </row>
    <row r="344" spans="1:16" x14ac:dyDescent="0.25">
      <c r="A344" s="30" t="s">
        <v>348</v>
      </c>
      <c r="B344" s="31">
        <f>'[1]Мероприятия ИПР'!G32</f>
        <v>10110416.666666666</v>
      </c>
      <c r="C344" s="32">
        <v>46357</v>
      </c>
      <c r="D344" s="33">
        <v>60</v>
      </c>
      <c r="E344" s="34">
        <f t="shared" si="60"/>
        <v>168506.94444444444</v>
      </c>
      <c r="F344" s="34">
        <v>0</v>
      </c>
      <c r="G344" s="35">
        <v>0</v>
      </c>
      <c r="H344" s="34">
        <v>0</v>
      </c>
      <c r="I344" s="35">
        <f>B344</f>
        <v>10110416.666666666</v>
      </c>
      <c r="J344" s="34">
        <f>E344*12</f>
        <v>2022083.3333333333</v>
      </c>
      <c r="K344" s="35">
        <f t="shared" si="61"/>
        <v>8088333.333333333</v>
      </c>
      <c r="L344" s="34">
        <f>J344</f>
        <v>2022083.3333333333</v>
      </c>
      <c r="M344" s="35">
        <f t="shared" si="62"/>
        <v>6066250</v>
      </c>
      <c r="N344" s="34">
        <f t="shared" si="66"/>
        <v>2022083.3333333333</v>
      </c>
      <c r="O344" s="35">
        <f t="shared" si="63"/>
        <v>4044166.666666667</v>
      </c>
      <c r="P344" s="34">
        <f t="shared" si="64"/>
        <v>2022083.3333333333</v>
      </c>
    </row>
    <row r="345" spans="1:16" x14ac:dyDescent="0.25">
      <c r="A345" s="30" t="s">
        <v>349</v>
      </c>
      <c r="B345" s="31">
        <f>'[1]Мероприятия ИПР'!H35</f>
        <v>14396292.625</v>
      </c>
      <c r="C345" s="32">
        <v>46722</v>
      </c>
      <c r="D345" s="33">
        <v>85</v>
      </c>
      <c r="E345" s="34">
        <f>B345/D345</f>
        <v>169368.14852941176</v>
      </c>
      <c r="F345" s="34">
        <v>0</v>
      </c>
      <c r="G345" s="35">
        <v>0</v>
      </c>
      <c r="H345" s="34">
        <v>0</v>
      </c>
      <c r="I345" s="35">
        <v>0</v>
      </c>
      <c r="J345" s="34">
        <v>0</v>
      </c>
      <c r="K345" s="35">
        <v>14410410.300000001</v>
      </c>
      <c r="L345" s="34">
        <f>E345*12</f>
        <v>2032417.7823529411</v>
      </c>
      <c r="M345" s="35">
        <f>K345-L345</f>
        <v>12377992.51764706</v>
      </c>
      <c r="N345" s="34">
        <f>L345</f>
        <v>2032417.7823529411</v>
      </c>
      <c r="O345" s="35">
        <f>M345-N345</f>
        <v>10345574.735294119</v>
      </c>
      <c r="P345" s="34"/>
    </row>
    <row r="346" spans="1:16" x14ac:dyDescent="0.25">
      <c r="A346" s="30" t="s">
        <v>350</v>
      </c>
      <c r="B346" s="31">
        <f>'[1]Мероприятия ИПР'!I23</f>
        <v>14311162.48</v>
      </c>
      <c r="C346" s="32">
        <v>47088</v>
      </c>
      <c r="D346" s="33">
        <v>181</v>
      </c>
      <c r="E346" s="34">
        <f t="shared" si="60"/>
        <v>79067.196022099452</v>
      </c>
      <c r="F346" s="34">
        <v>0</v>
      </c>
      <c r="G346" s="35">
        <v>0</v>
      </c>
      <c r="H346" s="34">
        <v>0</v>
      </c>
      <c r="I346" s="35">
        <v>0</v>
      </c>
      <c r="J346" s="34">
        <v>0</v>
      </c>
      <c r="K346" s="35">
        <v>0</v>
      </c>
      <c r="L346" s="34">
        <v>0</v>
      </c>
      <c r="M346" s="35">
        <f>B346</f>
        <v>14311162.48</v>
      </c>
      <c r="N346" s="34">
        <f>E346*12</f>
        <v>948806.35226519336</v>
      </c>
      <c r="O346" s="35">
        <f t="shared" si="63"/>
        <v>13362356.127734806</v>
      </c>
      <c r="P346" s="34">
        <f t="shared" si="64"/>
        <v>948806.35226519336</v>
      </c>
    </row>
    <row r="347" spans="1:16" x14ac:dyDescent="0.25">
      <c r="A347" s="30" t="s">
        <v>351</v>
      </c>
      <c r="B347" s="31">
        <f>'[1]Мероприятия ИПР'!I20</f>
        <v>12603050</v>
      </c>
      <c r="C347" s="32">
        <v>47088</v>
      </c>
      <c r="D347" s="33">
        <v>181</v>
      </c>
      <c r="E347" s="34">
        <f t="shared" si="60"/>
        <v>69630.110497237576</v>
      </c>
      <c r="F347" s="34">
        <v>0</v>
      </c>
      <c r="G347" s="35">
        <v>0</v>
      </c>
      <c r="H347" s="34">
        <v>0</v>
      </c>
      <c r="I347" s="35">
        <v>0</v>
      </c>
      <c r="J347" s="34">
        <v>0</v>
      </c>
      <c r="K347" s="35">
        <v>0</v>
      </c>
      <c r="L347" s="34">
        <v>0</v>
      </c>
      <c r="M347" s="35">
        <f>B347</f>
        <v>12603050</v>
      </c>
      <c r="N347" s="34">
        <f>E347*12</f>
        <v>835561.32596685085</v>
      </c>
      <c r="O347" s="35">
        <f t="shared" si="63"/>
        <v>11767488.67403315</v>
      </c>
      <c r="P347" s="34">
        <f t="shared" si="64"/>
        <v>835561.32596685085</v>
      </c>
    </row>
    <row r="348" spans="1:16" x14ac:dyDescent="0.25">
      <c r="A348" s="30" t="s">
        <v>352</v>
      </c>
      <c r="B348" s="31">
        <f>'[1]Мероприятия ИПР'!I26</f>
        <v>1205285.6222370749</v>
      </c>
      <c r="C348" s="32">
        <v>47088</v>
      </c>
      <c r="D348" s="33">
        <v>120</v>
      </c>
      <c r="E348" s="34">
        <f t="shared" si="60"/>
        <v>10044.046851975623</v>
      </c>
      <c r="F348" s="34">
        <v>0</v>
      </c>
      <c r="G348" s="35">
        <v>0</v>
      </c>
      <c r="H348" s="34">
        <v>0</v>
      </c>
      <c r="I348" s="35">
        <v>0</v>
      </c>
      <c r="J348" s="34">
        <v>0</v>
      </c>
      <c r="K348" s="35">
        <v>0</v>
      </c>
      <c r="L348" s="34">
        <v>0</v>
      </c>
      <c r="M348" s="35">
        <f>B348</f>
        <v>1205285.6222370749</v>
      </c>
      <c r="N348" s="34">
        <f>E348*12</f>
        <v>120528.56222370747</v>
      </c>
      <c r="O348" s="35">
        <f t="shared" si="63"/>
        <v>1084757.0600133673</v>
      </c>
      <c r="P348" s="34">
        <f t="shared" si="64"/>
        <v>120528.56222370747</v>
      </c>
    </row>
    <row r="349" spans="1:16" x14ac:dyDescent="0.25">
      <c r="A349" s="30" t="s">
        <v>353</v>
      </c>
      <c r="B349" s="31">
        <f>'[1]Мероприятия ИПР'!J14</f>
        <v>9765350</v>
      </c>
      <c r="C349" s="32">
        <v>47453</v>
      </c>
      <c r="D349" s="33">
        <v>181</v>
      </c>
      <c r="E349" s="34">
        <f t="shared" si="60"/>
        <v>53952.209944751383</v>
      </c>
      <c r="F349" s="34">
        <v>0</v>
      </c>
      <c r="G349" s="35">
        <v>0</v>
      </c>
      <c r="H349" s="34"/>
      <c r="I349" s="35">
        <v>0</v>
      </c>
      <c r="J349" s="34">
        <v>0</v>
      </c>
      <c r="K349" s="35">
        <v>0</v>
      </c>
      <c r="L349" s="34">
        <v>0</v>
      </c>
      <c r="M349" s="35">
        <f>K349-L349</f>
        <v>0</v>
      </c>
      <c r="N349" s="34">
        <v>0</v>
      </c>
      <c r="O349" s="35">
        <f>B349</f>
        <v>9765350</v>
      </c>
      <c r="P349" s="34">
        <f>E349*12</f>
        <v>647426.51933701662</v>
      </c>
    </row>
    <row r="350" spans="1:16" x14ac:dyDescent="0.25">
      <c r="A350" s="30" t="s">
        <v>354</v>
      </c>
      <c r="B350" s="31">
        <f>'[1]Мероприятия ИПР'!J17</f>
        <v>6836870</v>
      </c>
      <c r="C350" s="32">
        <v>47453</v>
      </c>
      <c r="D350" s="33">
        <v>181</v>
      </c>
      <c r="E350" s="34">
        <f t="shared" si="60"/>
        <v>37772.762430939227</v>
      </c>
      <c r="F350" s="34">
        <v>0</v>
      </c>
      <c r="G350" s="35">
        <v>0</v>
      </c>
      <c r="H350" s="34">
        <v>0</v>
      </c>
      <c r="I350" s="35">
        <v>0</v>
      </c>
      <c r="J350" s="34">
        <v>0</v>
      </c>
      <c r="K350" s="35">
        <v>0</v>
      </c>
      <c r="L350" s="34">
        <v>0</v>
      </c>
      <c r="M350" s="35">
        <f>K350-L350</f>
        <v>0</v>
      </c>
      <c r="N350" s="34">
        <v>0</v>
      </c>
      <c r="O350" s="35">
        <f>B350</f>
        <v>6836870</v>
      </c>
      <c r="P350" s="34">
        <f>E350*12</f>
        <v>453273.14917127072</v>
      </c>
    </row>
    <row r="351" spans="1:16" x14ac:dyDescent="0.25">
      <c r="A351" s="36" t="s">
        <v>355</v>
      </c>
      <c r="B351" s="37">
        <f>SUM(B5:B350)</f>
        <v>355230534.34057069</v>
      </c>
      <c r="C351" s="9"/>
      <c r="D351" s="38" t="s">
        <v>356</v>
      </c>
      <c r="E351" s="38" t="s">
        <v>356</v>
      </c>
      <c r="F351" s="39">
        <v>0</v>
      </c>
      <c r="G351" s="37">
        <f t="shared" ref="G351:P351" si="67">SUM(G5:G350)</f>
        <v>240902184.68633404</v>
      </c>
      <c r="H351" s="37">
        <f t="shared" si="67"/>
        <v>21544248.115377251</v>
      </c>
      <c r="I351" s="37">
        <f>SUM(I5:I350)</f>
        <v>229469042.645805</v>
      </c>
      <c r="J351" s="37">
        <f t="shared" si="67"/>
        <v>23231140.264453106</v>
      </c>
      <c r="K351" s="37">
        <f t="shared" si="67"/>
        <v>220648312.68135211</v>
      </c>
      <c r="L351" s="37">
        <f t="shared" si="67"/>
        <v>24922569.838570669</v>
      </c>
      <c r="M351" s="37">
        <f t="shared" si="67"/>
        <v>223845240.94501823</v>
      </c>
      <c r="N351" s="37">
        <f t="shared" si="67"/>
        <v>26679728.898000773</v>
      </c>
      <c r="O351" s="37">
        <f t="shared" si="67"/>
        <v>213859539.7408638</v>
      </c>
      <c r="P351" s="37">
        <f t="shared" si="67"/>
        <v>25515227.660189178</v>
      </c>
    </row>
    <row r="353" spans="2:16" x14ac:dyDescent="0.25">
      <c r="B353" s="2"/>
      <c r="G353" s="40" t="s">
        <v>357</v>
      </c>
      <c r="H353" s="41">
        <f>H351/1000000</f>
        <v>21.54424811537725</v>
      </c>
      <c r="I353" s="41"/>
      <c r="J353" s="41">
        <f>J351/1000000</f>
        <v>23.231140264453106</v>
      </c>
      <c r="K353" s="41"/>
      <c r="L353" s="41">
        <f>L351/1000000</f>
        <v>24.92256983857067</v>
      </c>
      <c r="M353" s="41"/>
      <c r="N353" s="41">
        <f>(N351)/1000000</f>
        <v>26.679728898000771</v>
      </c>
      <c r="O353" s="42"/>
      <c r="P353" s="42">
        <f>P351/1000000</f>
        <v>25.515227660189179</v>
      </c>
    </row>
    <row r="354" spans="2:16" x14ac:dyDescent="0.25">
      <c r="G354" s="43" t="s">
        <v>359</v>
      </c>
      <c r="H354" s="41"/>
      <c r="I354" s="5"/>
      <c r="J354" s="41">
        <f>H353-H355-0.90166667</f>
        <v>10.532164778710584</v>
      </c>
      <c r="K354" s="5"/>
      <c r="L354" s="41">
        <f>L355-L353</f>
        <v>3.196928263666404</v>
      </c>
      <c r="M354" s="5"/>
      <c r="N354" s="5"/>
    </row>
    <row r="355" spans="2:16" x14ac:dyDescent="0.25">
      <c r="B355" s="2"/>
      <c r="G355" s="40" t="s">
        <v>358</v>
      </c>
      <c r="H355" s="41">
        <v>10.110416666666666</v>
      </c>
      <c r="I355" s="5"/>
      <c r="J355" s="41">
        <v>14.396292624999999</v>
      </c>
      <c r="K355" s="5"/>
      <c r="L355" s="41">
        <v>28.119498102237074</v>
      </c>
      <c r="M355" s="5"/>
      <c r="N355" s="41">
        <f>'[1]Мероприятия ИПР'!F43</f>
        <v>16.602219999999999</v>
      </c>
    </row>
    <row r="356" spans="2:16" x14ac:dyDescent="0.25">
      <c r="B356" s="2"/>
      <c r="L356" s="2"/>
    </row>
    <row r="357" spans="2:16" x14ac:dyDescent="0.25">
      <c r="L357" s="2"/>
    </row>
    <row r="361" spans="2:16" x14ac:dyDescent="0.25">
      <c r="B361" s="2"/>
    </row>
  </sheetData>
  <mergeCells count="1">
    <mergeCell ref="A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Амортизация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2025-11-19T11:38:21Z</dcterms:modified>
</cp:coreProperties>
</file>